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20" windowHeight="11430"/>
  </bookViews>
  <sheets>
    <sheet name="среднесрочный план 2016-2018" sheetId="3" r:id="rId1"/>
    <sheet name="Лист3 (2)" sheetId="5" r:id="rId2"/>
  </sheets>
  <externalReferences>
    <externalReference r:id="rId3"/>
  </externalReferences>
  <definedNames>
    <definedName name="_xlnm._FilterDatabase" localSheetId="1" hidden="1">'Лист3 (2)'!#REF!</definedName>
    <definedName name="_xlnm._FilterDatabase" localSheetId="0" hidden="1">'среднесрочный план 2016-2018'!#REF!</definedName>
    <definedName name="_xlnm.Print_Area" localSheetId="1">'Лист3 (2)'!$A$1:$L$540</definedName>
    <definedName name="_xlnm.Print_Area" localSheetId="0">'среднесрочный план 2016-2018'!$A$3:$L$612</definedName>
  </definedNames>
  <calcPr calcId="124519"/>
</workbook>
</file>

<file path=xl/calcChain.xml><?xml version="1.0" encoding="utf-8"?>
<calcChain xmlns="http://schemas.openxmlformats.org/spreadsheetml/2006/main">
  <c r="I592" i="3"/>
  <c r="I591" s="1"/>
  <c r="I590" s="1"/>
  <c r="I589" s="1"/>
  <c r="K592"/>
  <c r="K591" s="1"/>
  <c r="K590" s="1"/>
  <c r="K589" s="1"/>
  <c r="H592"/>
  <c r="H591" s="1"/>
  <c r="H590" s="1"/>
  <c r="H589" s="1"/>
  <c r="H550" s="1"/>
  <c r="I593"/>
  <c r="J593"/>
  <c r="J592" s="1"/>
  <c r="J591" s="1"/>
  <c r="J590" s="1"/>
  <c r="J589" s="1"/>
  <c r="K593"/>
  <c r="L593"/>
  <c r="L592" s="1"/>
  <c r="L591" s="1"/>
  <c r="L590" s="1"/>
  <c r="L589" s="1"/>
  <c r="H593"/>
  <c r="K37"/>
  <c r="L37"/>
  <c r="J37"/>
  <c r="J425"/>
  <c r="K331" l="1"/>
  <c r="L331"/>
  <c r="J331"/>
  <c r="J345"/>
  <c r="J91"/>
  <c r="K62" l="1"/>
  <c r="L62"/>
  <c r="J62"/>
  <c r="J445"/>
  <c r="J443"/>
  <c r="J433" l="1"/>
  <c r="I201"/>
  <c r="J201"/>
  <c r="K201"/>
  <c r="L201"/>
  <c r="H201"/>
  <c r="I264"/>
  <c r="J264"/>
  <c r="K264"/>
  <c r="L264"/>
  <c r="H264"/>
  <c r="I316"/>
  <c r="J316"/>
  <c r="K316"/>
  <c r="L316"/>
  <c r="H316"/>
  <c r="I317"/>
  <c r="J317"/>
  <c r="K317"/>
  <c r="L317"/>
  <c r="I318"/>
  <c r="J318"/>
  <c r="K318"/>
  <c r="L318"/>
  <c r="H318"/>
  <c r="H317"/>
  <c r="I319"/>
  <c r="J319"/>
  <c r="K319"/>
  <c r="L319"/>
  <c r="H319"/>
  <c r="I321"/>
  <c r="J321"/>
  <c r="K321"/>
  <c r="L321"/>
  <c r="H321"/>
  <c r="I304" l="1"/>
  <c r="J304"/>
  <c r="K304"/>
  <c r="L304"/>
  <c r="H304"/>
  <c r="J313" l="1"/>
  <c r="J312" s="1"/>
  <c r="J311" s="1"/>
  <c r="L313"/>
  <c r="L312" s="1"/>
  <c r="L311" s="1"/>
  <c r="I314"/>
  <c r="I313" s="1"/>
  <c r="I312" s="1"/>
  <c r="I311" s="1"/>
  <c r="J314"/>
  <c r="K314"/>
  <c r="K313" s="1"/>
  <c r="K312" s="1"/>
  <c r="K311" s="1"/>
  <c r="L314"/>
  <c r="H314"/>
  <c r="H313" s="1"/>
  <c r="H312" s="1"/>
  <c r="H311" s="1"/>
  <c r="J308" l="1"/>
  <c r="J307" s="1"/>
  <c r="J306" s="1"/>
  <c r="L308"/>
  <c r="L307" s="1"/>
  <c r="L306" s="1"/>
  <c r="I309"/>
  <c r="I308" s="1"/>
  <c r="I307" s="1"/>
  <c r="I306" s="1"/>
  <c r="J309"/>
  <c r="K309"/>
  <c r="K308" s="1"/>
  <c r="K307" s="1"/>
  <c r="K306" s="1"/>
  <c r="L309"/>
  <c r="H309"/>
  <c r="H308" s="1"/>
  <c r="H307" s="1"/>
  <c r="H306" s="1"/>
  <c r="K85"/>
  <c r="L85"/>
  <c r="J85"/>
  <c r="L262" l="1"/>
  <c r="I262"/>
  <c r="J262"/>
  <c r="K262"/>
  <c r="H262"/>
  <c r="I175"/>
  <c r="I174" s="1"/>
  <c r="I173" s="1"/>
  <c r="I172" s="1"/>
  <c r="J175"/>
  <c r="J174" s="1"/>
  <c r="J173" s="1"/>
  <c r="J172" s="1"/>
  <c r="K175"/>
  <c r="K174" s="1"/>
  <c r="K173" s="1"/>
  <c r="K172" s="1"/>
  <c r="L175"/>
  <c r="L174" s="1"/>
  <c r="L173" s="1"/>
  <c r="L172" s="1"/>
  <c r="H175"/>
  <c r="H174" s="1"/>
  <c r="H173" s="1"/>
  <c r="H172" s="1"/>
  <c r="J287" l="1"/>
  <c r="I302"/>
  <c r="J302"/>
  <c r="K302"/>
  <c r="L302"/>
  <c r="H302"/>
  <c r="I297"/>
  <c r="J297"/>
  <c r="K297"/>
  <c r="L297"/>
  <c r="H297"/>
  <c r="I282"/>
  <c r="J282"/>
  <c r="K282"/>
  <c r="L282"/>
  <c r="H282"/>
  <c r="H301" l="1"/>
  <c r="H300" s="1"/>
  <c r="H299" s="1"/>
  <c r="K301"/>
  <c r="K300" s="1"/>
  <c r="K299" s="1"/>
  <c r="I301"/>
  <c r="I300" s="1"/>
  <c r="I299" s="1"/>
  <c r="L301"/>
  <c r="L300" s="1"/>
  <c r="L299" s="1"/>
  <c r="J301"/>
  <c r="J300" s="1"/>
  <c r="J299" s="1"/>
  <c r="J286"/>
  <c r="I250"/>
  <c r="I462"/>
  <c r="I461"/>
  <c r="I434"/>
  <c r="I435"/>
  <c r="I433"/>
  <c r="I405"/>
  <c r="I235"/>
  <c r="I194"/>
  <c r="I191"/>
  <c r="I220"/>
  <c r="I114"/>
  <c r="I86"/>
  <c r="I34"/>
  <c r="I143" l="1"/>
  <c r="J143"/>
  <c r="K143"/>
  <c r="L143"/>
  <c r="I141"/>
  <c r="J141"/>
  <c r="K141"/>
  <c r="L141"/>
  <c r="I139"/>
  <c r="J139"/>
  <c r="K139"/>
  <c r="L139"/>
  <c r="I136"/>
  <c r="I135" s="1"/>
  <c r="J136"/>
  <c r="J135" s="1"/>
  <c r="K136"/>
  <c r="K135" s="1"/>
  <c r="L136"/>
  <c r="L135" s="1"/>
  <c r="H136"/>
  <c r="H139"/>
  <c r="H141"/>
  <c r="H143"/>
  <c r="H135" l="1"/>
  <c r="I573"/>
  <c r="J573"/>
  <c r="K573"/>
  <c r="L573"/>
  <c r="H573"/>
  <c r="I508"/>
  <c r="J508"/>
  <c r="K508"/>
  <c r="L508"/>
  <c r="I506"/>
  <c r="J506"/>
  <c r="H506"/>
  <c r="H508"/>
  <c r="I477"/>
  <c r="J477"/>
  <c r="K477"/>
  <c r="L477"/>
  <c r="I475"/>
  <c r="J475"/>
  <c r="K475"/>
  <c r="L475"/>
  <c r="I474"/>
  <c r="J474"/>
  <c r="K474"/>
  <c r="L474"/>
  <c r="I472"/>
  <c r="J472"/>
  <c r="K472"/>
  <c r="L472"/>
  <c r="I471"/>
  <c r="J471"/>
  <c r="K471"/>
  <c r="L471"/>
  <c r="I470"/>
  <c r="J470"/>
  <c r="K470"/>
  <c r="L470"/>
  <c r="H472"/>
  <c r="H471" s="1"/>
  <c r="H470" s="1"/>
  <c r="H475"/>
  <c r="H477"/>
  <c r="J459"/>
  <c r="K459"/>
  <c r="L459"/>
  <c r="I459"/>
  <c r="I457"/>
  <c r="J457"/>
  <c r="K457"/>
  <c r="L457"/>
  <c r="I455"/>
  <c r="J455"/>
  <c r="K455"/>
  <c r="L455"/>
  <c r="I453"/>
  <c r="J453"/>
  <c r="K453"/>
  <c r="L453"/>
  <c r="H453"/>
  <c r="H455"/>
  <c r="H457"/>
  <c r="I406"/>
  <c r="I408"/>
  <c r="J408"/>
  <c r="K408"/>
  <c r="L408"/>
  <c r="J406"/>
  <c r="K406"/>
  <c r="L406"/>
  <c r="I404"/>
  <c r="J404"/>
  <c r="K404"/>
  <c r="L404"/>
  <c r="H404"/>
  <c r="H406"/>
  <c r="H408"/>
  <c r="J334"/>
  <c r="K334"/>
  <c r="L334"/>
  <c r="I350"/>
  <c r="J350"/>
  <c r="K350"/>
  <c r="L350"/>
  <c r="I348"/>
  <c r="J348"/>
  <c r="K348"/>
  <c r="L348"/>
  <c r="H348"/>
  <c r="H350"/>
  <c r="I328"/>
  <c r="J328"/>
  <c r="K328"/>
  <c r="L328"/>
  <c r="I326"/>
  <c r="J326"/>
  <c r="K326"/>
  <c r="L326"/>
  <c r="H326"/>
  <c r="H328"/>
  <c r="I271"/>
  <c r="I268" s="1"/>
  <c r="J271"/>
  <c r="J268" s="1"/>
  <c r="K271"/>
  <c r="K268" s="1"/>
  <c r="L271"/>
  <c r="L268" s="1"/>
  <c r="H271"/>
  <c r="I225"/>
  <c r="J225"/>
  <c r="K225"/>
  <c r="L225"/>
  <c r="H225"/>
  <c r="I204"/>
  <c r="J204"/>
  <c r="K204"/>
  <c r="L204"/>
  <c r="I206"/>
  <c r="J206"/>
  <c r="K206"/>
  <c r="K203" s="1"/>
  <c r="L206"/>
  <c r="H204"/>
  <c r="H203" s="1"/>
  <c r="H206"/>
  <c r="I193"/>
  <c r="J193"/>
  <c r="K193"/>
  <c r="L193"/>
  <c r="H193"/>
  <c r="I50"/>
  <c r="I53"/>
  <c r="J53"/>
  <c r="K53"/>
  <c r="L53"/>
  <c r="H53"/>
  <c r="H474" l="1"/>
  <c r="I203"/>
  <c r="L203"/>
  <c r="J203"/>
  <c r="I106"/>
  <c r="K94"/>
  <c r="L94"/>
  <c r="J94"/>
  <c r="I85"/>
  <c r="H554" l="1"/>
  <c r="H483"/>
  <c r="H481"/>
  <c r="H479"/>
  <c r="I442"/>
  <c r="J442"/>
  <c r="K442"/>
  <c r="L442"/>
  <c r="H442"/>
  <c r="I432"/>
  <c r="J432"/>
  <c r="K432"/>
  <c r="L432"/>
  <c r="H432"/>
  <c r="I424"/>
  <c r="J424"/>
  <c r="K424"/>
  <c r="L424"/>
  <c r="L423" s="1"/>
  <c r="L420" s="1"/>
  <c r="H424"/>
  <c r="I287"/>
  <c r="K287"/>
  <c r="K286" s="1"/>
  <c r="L287"/>
  <c r="L286" s="1"/>
  <c r="I279"/>
  <c r="I278" s="1"/>
  <c r="I277" s="1"/>
  <c r="J279"/>
  <c r="K279"/>
  <c r="K278" s="1"/>
  <c r="K277" s="1"/>
  <c r="L279"/>
  <c r="L278" s="1"/>
  <c r="L277" s="1"/>
  <c r="H279"/>
  <c r="H278" s="1"/>
  <c r="H277" s="1"/>
  <c r="I249"/>
  <c r="J249"/>
  <c r="K249"/>
  <c r="H249"/>
  <c r="I183"/>
  <c r="I182" s="1"/>
  <c r="I181" s="1"/>
  <c r="J183"/>
  <c r="J182" s="1"/>
  <c r="J181" s="1"/>
  <c r="K183"/>
  <c r="K182" s="1"/>
  <c r="K181" s="1"/>
  <c r="L183"/>
  <c r="L182" s="1"/>
  <c r="L181" s="1"/>
  <c r="H183"/>
  <c r="H182" s="1"/>
  <c r="H181" s="1"/>
  <c r="H129"/>
  <c r="I104"/>
  <c r="J104"/>
  <c r="K104"/>
  <c r="L104"/>
  <c r="H104"/>
  <c r="I94"/>
  <c r="I90"/>
  <c r="H90"/>
  <c r="I75"/>
  <c r="J75"/>
  <c r="K75"/>
  <c r="L75"/>
  <c r="H75"/>
  <c r="H583"/>
  <c r="I548"/>
  <c r="J548"/>
  <c r="K548"/>
  <c r="L548"/>
  <c r="H548"/>
  <c r="I538"/>
  <c r="J538"/>
  <c r="K538"/>
  <c r="L538"/>
  <c r="H538"/>
  <c r="I516"/>
  <c r="I515" s="1"/>
  <c r="I514" s="1"/>
  <c r="J516"/>
  <c r="J515" s="1"/>
  <c r="J514" s="1"/>
  <c r="K516"/>
  <c r="K515" s="1"/>
  <c r="K514" s="1"/>
  <c r="L516"/>
  <c r="L515" s="1"/>
  <c r="L514" s="1"/>
  <c r="H516"/>
  <c r="H515" s="1"/>
  <c r="H514" s="1"/>
  <c r="I511"/>
  <c r="I505" s="1"/>
  <c r="J511"/>
  <c r="J505" s="1"/>
  <c r="J504" s="1"/>
  <c r="K511"/>
  <c r="K505" s="1"/>
  <c r="K504" s="1"/>
  <c r="L511"/>
  <c r="L505" s="1"/>
  <c r="L504" s="1"/>
  <c r="H511"/>
  <c r="H505" s="1"/>
  <c r="H504" s="1"/>
  <c r="I451"/>
  <c r="J451"/>
  <c r="K451"/>
  <c r="L451"/>
  <c r="H451"/>
  <c r="I341"/>
  <c r="J341"/>
  <c r="K341"/>
  <c r="L341"/>
  <c r="H341"/>
  <c r="I400"/>
  <c r="J400"/>
  <c r="K400"/>
  <c r="L400"/>
  <c r="H400"/>
  <c r="I402"/>
  <c r="J402"/>
  <c r="K402"/>
  <c r="L402"/>
  <c r="H402"/>
  <c r="H389"/>
  <c r="H388" s="1"/>
  <c r="I395"/>
  <c r="J395"/>
  <c r="K395"/>
  <c r="L395"/>
  <c r="H395"/>
  <c r="I397"/>
  <c r="J397"/>
  <c r="K397"/>
  <c r="L397"/>
  <c r="H397"/>
  <c r="I324"/>
  <c r="I323" s="1"/>
  <c r="J324"/>
  <c r="J323" s="1"/>
  <c r="K324"/>
  <c r="K323" s="1"/>
  <c r="L324"/>
  <c r="L323" s="1"/>
  <c r="H324"/>
  <c r="H323" s="1"/>
  <c r="H287"/>
  <c r="I274"/>
  <c r="I273" s="1"/>
  <c r="J274"/>
  <c r="J273" s="1"/>
  <c r="K274"/>
  <c r="K273" s="1"/>
  <c r="L274"/>
  <c r="L273" s="1"/>
  <c r="H274"/>
  <c r="H273" s="1"/>
  <c r="I269"/>
  <c r="J269"/>
  <c r="K269"/>
  <c r="L269"/>
  <c r="H269"/>
  <c r="I234"/>
  <c r="J234"/>
  <c r="K234"/>
  <c r="L234"/>
  <c r="H234"/>
  <c r="I221"/>
  <c r="I218" s="1"/>
  <c r="J221"/>
  <c r="J218" s="1"/>
  <c r="K221"/>
  <c r="K218" s="1"/>
  <c r="L221"/>
  <c r="L218" s="1"/>
  <c r="H221"/>
  <c r="B221"/>
  <c r="H187"/>
  <c r="I219"/>
  <c r="J219"/>
  <c r="K219"/>
  <c r="L219"/>
  <c r="H219"/>
  <c r="I223"/>
  <c r="H191"/>
  <c r="H190" s="1"/>
  <c r="I199"/>
  <c r="J199"/>
  <c r="J197" s="1"/>
  <c r="K199"/>
  <c r="K198" s="1"/>
  <c r="K197" s="1"/>
  <c r="K195" s="1"/>
  <c r="L199"/>
  <c r="L198" s="1"/>
  <c r="L197" s="1"/>
  <c r="L195" s="1"/>
  <c r="H199"/>
  <c r="I197"/>
  <c r="I195"/>
  <c r="H195"/>
  <c r="I190"/>
  <c r="J190"/>
  <c r="K190"/>
  <c r="L190"/>
  <c r="H210"/>
  <c r="I164"/>
  <c r="J164"/>
  <c r="K164"/>
  <c r="L164"/>
  <c r="H164"/>
  <c r="J423" l="1"/>
  <c r="J420" s="1"/>
  <c r="J195"/>
  <c r="J189" s="1"/>
  <c r="J188" s="1"/>
  <c r="K248"/>
  <c r="K247" s="1"/>
  <c r="H248"/>
  <c r="H247" s="1"/>
  <c r="H423"/>
  <c r="H420" s="1"/>
  <c r="K423"/>
  <c r="K420" s="1"/>
  <c r="I248"/>
  <c r="I247" s="1"/>
  <c r="J248"/>
  <c r="J247" s="1"/>
  <c r="L399"/>
  <c r="J399"/>
  <c r="J278"/>
  <c r="J277" s="1"/>
  <c r="K399"/>
  <c r="I399"/>
  <c r="I423"/>
  <c r="I420" s="1"/>
  <c r="I189"/>
  <c r="I188" s="1"/>
  <c r="I89"/>
  <c r="H394"/>
  <c r="K394"/>
  <c r="I394"/>
  <c r="L394"/>
  <c r="J394"/>
  <c r="L189"/>
  <c r="L188" s="1"/>
  <c r="K189"/>
  <c r="K188" s="1"/>
  <c r="H189"/>
  <c r="I155"/>
  <c r="J155"/>
  <c r="K155"/>
  <c r="L155"/>
  <c r="H155"/>
  <c r="I129" l="1"/>
  <c r="J129"/>
  <c r="K129"/>
  <c r="L129"/>
  <c r="H85"/>
  <c r="I122"/>
  <c r="I121" s="1"/>
  <c r="J122"/>
  <c r="J121" s="1"/>
  <c r="K122"/>
  <c r="K121" s="1"/>
  <c r="L122"/>
  <c r="L121" s="1"/>
  <c r="H122"/>
  <c r="I120" l="1"/>
  <c r="J120"/>
  <c r="K120"/>
  <c r="L120"/>
  <c r="H121"/>
  <c r="H120" s="1"/>
  <c r="I99"/>
  <c r="J99"/>
  <c r="K99"/>
  <c r="L99"/>
  <c r="H99"/>
  <c r="I118"/>
  <c r="J118"/>
  <c r="K118"/>
  <c r="L118"/>
  <c r="H118"/>
  <c r="I113" l="1"/>
  <c r="J113"/>
  <c r="K113"/>
  <c r="L113"/>
  <c r="H113"/>
  <c r="I108"/>
  <c r="J108"/>
  <c r="K108"/>
  <c r="L108"/>
  <c r="I103"/>
  <c r="I102" s="1"/>
  <c r="I101" s="1"/>
  <c r="J106"/>
  <c r="J103" s="1"/>
  <c r="J102" s="1"/>
  <c r="J101" s="1"/>
  <c r="K106"/>
  <c r="K103" s="1"/>
  <c r="K102" s="1"/>
  <c r="K101" s="1"/>
  <c r="L106"/>
  <c r="L103" s="1"/>
  <c r="L102" s="1"/>
  <c r="L101" s="1"/>
  <c r="H108"/>
  <c r="H106"/>
  <c r="H103" l="1"/>
  <c r="I383"/>
  <c r="L90"/>
  <c r="L89" s="1"/>
  <c r="J90"/>
  <c r="J89" s="1"/>
  <c r="K49"/>
  <c r="K90" l="1"/>
  <c r="K89" s="1"/>
  <c r="L48"/>
  <c r="J48"/>
  <c r="K48"/>
  <c r="L49"/>
  <c r="J49"/>
  <c r="L597"/>
  <c r="L596" s="1"/>
  <c r="L595" s="1"/>
  <c r="I547"/>
  <c r="I546" s="1"/>
  <c r="I545" s="1"/>
  <c r="J547"/>
  <c r="J546" s="1"/>
  <c r="J545" s="1"/>
  <c r="K547"/>
  <c r="K546" s="1"/>
  <c r="K545" s="1"/>
  <c r="L547"/>
  <c r="L546" s="1"/>
  <c r="L545" s="1"/>
  <c r="H547"/>
  <c r="H546" s="1"/>
  <c r="H545" s="1"/>
  <c r="I586"/>
  <c r="I585" s="1"/>
  <c r="J586"/>
  <c r="J585" s="1"/>
  <c r="K586"/>
  <c r="K585" s="1"/>
  <c r="L586"/>
  <c r="L585" s="1"/>
  <c r="H586"/>
  <c r="H585" s="1"/>
  <c r="I519"/>
  <c r="J519"/>
  <c r="K519"/>
  <c r="L519"/>
  <c r="H519"/>
  <c r="I501"/>
  <c r="J501"/>
  <c r="K501"/>
  <c r="L501"/>
  <c r="H501"/>
  <c r="I499"/>
  <c r="J499"/>
  <c r="K499"/>
  <c r="L499"/>
  <c r="H499"/>
  <c r="I493"/>
  <c r="I492" s="1"/>
  <c r="J493"/>
  <c r="J492" s="1"/>
  <c r="K493"/>
  <c r="K492" s="1"/>
  <c r="L493"/>
  <c r="L492" s="1"/>
  <c r="H493"/>
  <c r="H492" s="1"/>
  <c r="I483"/>
  <c r="I481"/>
  <c r="I479"/>
  <c r="I463"/>
  <c r="J463"/>
  <c r="K463"/>
  <c r="L463"/>
  <c r="H463"/>
  <c r="I392"/>
  <c r="I391" s="1"/>
  <c r="J392"/>
  <c r="J391" s="1"/>
  <c r="K392"/>
  <c r="K391" s="1"/>
  <c r="L392"/>
  <c r="L391" s="1"/>
  <c r="H392"/>
  <c r="H391" s="1"/>
  <c r="J389"/>
  <c r="J388" s="1"/>
  <c r="K389"/>
  <c r="K388" s="1"/>
  <c r="L389"/>
  <c r="L388" s="1"/>
  <c r="I389"/>
  <c r="I388" s="1"/>
  <c r="I210"/>
  <c r="K483"/>
  <c r="L483"/>
  <c r="J483"/>
  <c r="H412"/>
  <c r="H411" s="1"/>
  <c r="H410" s="1"/>
  <c r="I583"/>
  <c r="I513"/>
  <c r="I412"/>
  <c r="I411" s="1"/>
  <c r="I227"/>
  <c r="J227"/>
  <c r="K227"/>
  <c r="L227"/>
  <c r="L217" s="1"/>
  <c r="L216" s="1"/>
  <c r="H227"/>
  <c r="I213"/>
  <c r="I212" s="1"/>
  <c r="J213"/>
  <c r="J212" s="1"/>
  <c r="K213"/>
  <c r="K212" s="1"/>
  <c r="L213"/>
  <c r="L212" s="1"/>
  <c r="H213"/>
  <c r="H212" s="1"/>
  <c r="I208"/>
  <c r="J208"/>
  <c r="K208"/>
  <c r="L208"/>
  <c r="H208"/>
  <c r="I49"/>
  <c r="H133"/>
  <c r="H132" s="1"/>
  <c r="H276"/>
  <c r="H268"/>
  <c r="K513"/>
  <c r="L513"/>
  <c r="J513"/>
  <c r="K210"/>
  <c r="L210"/>
  <c r="J210"/>
  <c r="I344"/>
  <c r="J344"/>
  <c r="J333" s="1"/>
  <c r="K344"/>
  <c r="K333" s="1"/>
  <c r="L344"/>
  <c r="L333" s="1"/>
  <c r="H344"/>
  <c r="K419"/>
  <c r="K417" s="1"/>
  <c r="K415" s="1"/>
  <c r="L419"/>
  <c r="L417" s="1"/>
  <c r="L415" s="1"/>
  <c r="I286"/>
  <c r="L276"/>
  <c r="H286"/>
  <c r="H186"/>
  <c r="I571"/>
  <c r="J571"/>
  <c r="K571"/>
  <c r="L571"/>
  <c r="H571"/>
  <c r="I569"/>
  <c r="J569"/>
  <c r="K569"/>
  <c r="L569"/>
  <c r="H569"/>
  <c r="I556"/>
  <c r="I555" s="1"/>
  <c r="I554" s="1"/>
  <c r="I553" s="1"/>
  <c r="H556"/>
  <c r="H553" s="1"/>
  <c r="I532"/>
  <c r="J532"/>
  <c r="J531" s="1"/>
  <c r="J530" s="1"/>
  <c r="J529" s="1"/>
  <c r="K532"/>
  <c r="K531" s="1"/>
  <c r="K530" s="1"/>
  <c r="K529" s="1"/>
  <c r="L532"/>
  <c r="L531" s="1"/>
  <c r="L530" s="1"/>
  <c r="L529" s="1"/>
  <c r="H532"/>
  <c r="I530"/>
  <c r="I529" s="1"/>
  <c r="H530"/>
  <c r="H529" s="1"/>
  <c r="I527"/>
  <c r="J527"/>
  <c r="K527"/>
  <c r="L527"/>
  <c r="I525"/>
  <c r="J525"/>
  <c r="K525"/>
  <c r="L525"/>
  <c r="I523"/>
  <c r="J523"/>
  <c r="K523"/>
  <c r="L523"/>
  <c r="I522"/>
  <c r="J522"/>
  <c r="K522"/>
  <c r="L522"/>
  <c r="I521"/>
  <c r="J521"/>
  <c r="K521"/>
  <c r="L521"/>
  <c r="H527"/>
  <c r="H525"/>
  <c r="H523"/>
  <c r="J537"/>
  <c r="H513"/>
  <c r="I495"/>
  <c r="J495"/>
  <c r="K495"/>
  <c r="L495"/>
  <c r="H495"/>
  <c r="J488"/>
  <c r="K488"/>
  <c r="L488"/>
  <c r="H488"/>
  <c r="I486"/>
  <c r="I485" s="1"/>
  <c r="J486"/>
  <c r="J485" s="1"/>
  <c r="K486"/>
  <c r="K485" s="1"/>
  <c r="L486"/>
  <c r="L485" s="1"/>
  <c r="H486"/>
  <c r="H485" s="1"/>
  <c r="J465"/>
  <c r="K465"/>
  <c r="L465"/>
  <c r="H465"/>
  <c r="I446"/>
  <c r="J446"/>
  <c r="K446"/>
  <c r="L446"/>
  <c r="H446"/>
  <c r="H428"/>
  <c r="I386"/>
  <c r="I385" s="1"/>
  <c r="J386"/>
  <c r="J385" s="1"/>
  <c r="K386"/>
  <c r="K385" s="1"/>
  <c r="L386"/>
  <c r="L385" s="1"/>
  <c r="H386"/>
  <c r="H385" s="1"/>
  <c r="J383"/>
  <c r="K383"/>
  <c r="L383"/>
  <c r="H383"/>
  <c r="I381"/>
  <c r="J381"/>
  <c r="K381"/>
  <c r="L381"/>
  <c r="H381"/>
  <c r="I377"/>
  <c r="I376" s="1"/>
  <c r="H377"/>
  <c r="H376" s="1"/>
  <c r="I359"/>
  <c r="J359"/>
  <c r="K359"/>
  <c r="L359"/>
  <c r="H359"/>
  <c r="I355"/>
  <c r="J355"/>
  <c r="K355"/>
  <c r="L355"/>
  <c r="H355"/>
  <c r="I357"/>
  <c r="J357"/>
  <c r="K357"/>
  <c r="L357"/>
  <c r="H357"/>
  <c r="I334"/>
  <c r="J332"/>
  <c r="H334"/>
  <c r="I295"/>
  <c r="K290"/>
  <c r="I290"/>
  <c r="H290"/>
  <c r="J276"/>
  <c r="K276"/>
  <c r="I276"/>
  <c r="I237"/>
  <c r="I236" s="1"/>
  <c r="J237"/>
  <c r="J236" s="1"/>
  <c r="K237"/>
  <c r="K236" s="1"/>
  <c r="L237"/>
  <c r="L236" s="1"/>
  <c r="H237"/>
  <c r="H236" s="1"/>
  <c r="I229"/>
  <c r="I217" s="1"/>
  <c r="I216" s="1"/>
  <c r="J229"/>
  <c r="K229"/>
  <c r="L229"/>
  <c r="H229"/>
  <c r="J217"/>
  <c r="J216" s="1"/>
  <c r="H218"/>
  <c r="I180"/>
  <c r="I179" s="1"/>
  <c r="J180"/>
  <c r="J179" s="1"/>
  <c r="K180"/>
  <c r="K179" s="1"/>
  <c r="L180"/>
  <c r="L179" s="1"/>
  <c r="H180"/>
  <c r="H179" s="1"/>
  <c r="I169"/>
  <c r="J169"/>
  <c r="K169"/>
  <c r="L169"/>
  <c r="H169"/>
  <c r="I77"/>
  <c r="J77"/>
  <c r="K77"/>
  <c r="L77"/>
  <c r="H77"/>
  <c r="I65"/>
  <c r="I64" s="1"/>
  <c r="J65"/>
  <c r="J64" s="1"/>
  <c r="K65"/>
  <c r="K64" s="1"/>
  <c r="L65"/>
  <c r="L64" s="1"/>
  <c r="H65"/>
  <c r="H64" s="1"/>
  <c r="I158"/>
  <c r="J158"/>
  <c r="K158"/>
  <c r="L158"/>
  <c r="H158"/>
  <c r="I163"/>
  <c r="J163"/>
  <c r="K163"/>
  <c r="L163"/>
  <c r="H163"/>
  <c r="I154"/>
  <c r="J154"/>
  <c r="I128"/>
  <c r="J128"/>
  <c r="I117"/>
  <c r="J117"/>
  <c r="K117"/>
  <c r="L117"/>
  <c r="H117"/>
  <c r="H115" s="1"/>
  <c r="I112"/>
  <c r="J112"/>
  <c r="J110" s="1"/>
  <c r="K112"/>
  <c r="L112"/>
  <c r="H112"/>
  <c r="H110" s="1"/>
  <c r="I145"/>
  <c r="J145"/>
  <c r="K145"/>
  <c r="L145"/>
  <c r="H145"/>
  <c r="I74"/>
  <c r="H74"/>
  <c r="K74"/>
  <c r="L74"/>
  <c r="J74"/>
  <c r="J73" s="1"/>
  <c r="J68"/>
  <c r="J67" s="1"/>
  <c r="K68"/>
  <c r="K67" s="1"/>
  <c r="H68"/>
  <c r="H67" s="1"/>
  <c r="H56"/>
  <c r="H55" s="1"/>
  <c r="H49"/>
  <c r="I43"/>
  <c r="J43"/>
  <c r="K43"/>
  <c r="L43"/>
  <c r="H43"/>
  <c r="I32"/>
  <c r="J32"/>
  <c r="H32"/>
  <c r="J76" i="5"/>
  <c r="K508"/>
  <c r="K506" s="1"/>
  <c r="K504" s="1"/>
  <c r="K502"/>
  <c r="K501"/>
  <c r="K499" s="1"/>
  <c r="K532"/>
  <c r="L532"/>
  <c r="L530"/>
  <c r="L528" s="1"/>
  <c r="L526" s="1"/>
  <c r="L524"/>
  <c r="K530"/>
  <c r="J530"/>
  <c r="I530"/>
  <c r="H530"/>
  <c r="K528"/>
  <c r="J528"/>
  <c r="I528"/>
  <c r="H528"/>
  <c r="H526" s="1"/>
  <c r="H524" s="1"/>
  <c r="K526"/>
  <c r="K524" s="1"/>
  <c r="J526"/>
  <c r="I526"/>
  <c r="I524"/>
  <c r="J524"/>
  <c r="I523"/>
  <c r="I522" s="1"/>
  <c r="I521" s="1"/>
  <c r="L522"/>
  <c r="L521" s="1"/>
  <c r="K522"/>
  <c r="J522"/>
  <c r="J521" s="1"/>
  <c r="H522"/>
  <c r="H521"/>
  <c r="K521"/>
  <c r="L508"/>
  <c r="I508"/>
  <c r="I506" s="1"/>
  <c r="I504" s="1"/>
  <c r="I502" s="1"/>
  <c r="I501" s="1"/>
  <c r="I499" s="1"/>
  <c r="J506"/>
  <c r="H506"/>
  <c r="H504" s="1"/>
  <c r="H502" s="1"/>
  <c r="J504"/>
  <c r="J502"/>
  <c r="J501" s="1"/>
  <c r="J499" s="1"/>
  <c r="K497"/>
  <c r="I497"/>
  <c r="J496"/>
  <c r="H496"/>
  <c r="K495"/>
  <c r="I495"/>
  <c r="I494" s="1"/>
  <c r="J494"/>
  <c r="J492" s="1"/>
  <c r="H494"/>
  <c r="H492" s="1"/>
  <c r="L490"/>
  <c r="K490"/>
  <c r="K489" s="1"/>
  <c r="J490"/>
  <c r="I490"/>
  <c r="I489" s="1"/>
  <c r="H490"/>
  <c r="L489"/>
  <c r="J489"/>
  <c r="H489"/>
  <c r="I488"/>
  <c r="L487"/>
  <c r="K487"/>
  <c r="J487"/>
  <c r="I487"/>
  <c r="H487"/>
  <c r="I486"/>
  <c r="L485"/>
  <c r="K485"/>
  <c r="J485"/>
  <c r="I485"/>
  <c r="H485"/>
  <c r="L483"/>
  <c r="K483"/>
  <c r="J483"/>
  <c r="I483"/>
  <c r="H483"/>
  <c r="L481"/>
  <c r="K481"/>
  <c r="J481"/>
  <c r="I481"/>
  <c r="H481"/>
  <c r="K458"/>
  <c r="K456"/>
  <c r="L456"/>
  <c r="J454"/>
  <c r="I454"/>
  <c r="I448"/>
  <c r="H454"/>
  <c r="H448" s="1"/>
  <c r="L450"/>
  <c r="K450"/>
  <c r="J450"/>
  <c r="I450"/>
  <c r="H450"/>
  <c r="J448"/>
  <c r="I446"/>
  <c r="L445"/>
  <c r="L444"/>
  <c r="L443" s="1"/>
  <c r="K445"/>
  <c r="J445"/>
  <c r="J444"/>
  <c r="J443" s="1"/>
  <c r="I445"/>
  <c r="H445"/>
  <c r="H444"/>
  <c r="H443" s="1"/>
  <c r="K444"/>
  <c r="K443"/>
  <c r="I444"/>
  <c r="I443" s="1"/>
  <c r="I441"/>
  <c r="L440"/>
  <c r="K440"/>
  <c r="J440"/>
  <c r="I440"/>
  <c r="H440"/>
  <c r="L438"/>
  <c r="K438"/>
  <c r="J438"/>
  <c r="I438"/>
  <c r="H438"/>
  <c r="K426"/>
  <c r="L426" s="1"/>
  <c r="L424" s="1"/>
  <c r="J424"/>
  <c r="I424"/>
  <c r="H424"/>
  <c r="K423"/>
  <c r="L423"/>
  <c r="I423"/>
  <c r="K422"/>
  <c r="L422" s="1"/>
  <c r="I422"/>
  <c r="K421"/>
  <c r="K420" s="1"/>
  <c r="K419" s="1"/>
  <c r="K417"/>
  <c r="I421"/>
  <c r="J420"/>
  <c r="H420"/>
  <c r="H419" s="1"/>
  <c r="H417" s="1"/>
  <c r="J419"/>
  <c r="J417"/>
  <c r="I412"/>
  <c r="K411"/>
  <c r="L411"/>
  <c r="I411"/>
  <c r="I410"/>
  <c r="L409"/>
  <c r="K409"/>
  <c r="J409"/>
  <c r="I409"/>
  <c r="H409"/>
  <c r="L407"/>
  <c r="K407"/>
  <c r="J407"/>
  <c r="I407"/>
  <c r="H407"/>
  <c r="H401"/>
  <c r="H395"/>
  <c r="H393" s="1"/>
  <c r="H391" s="1"/>
  <c r="I406"/>
  <c r="K405"/>
  <c r="L405"/>
  <c r="L403"/>
  <c r="L401" s="1"/>
  <c r="L395" s="1"/>
  <c r="I405"/>
  <c r="I403" s="1"/>
  <c r="I401" s="1"/>
  <c r="J403"/>
  <c r="J401" s="1"/>
  <c r="J395" s="1"/>
  <c r="H403"/>
  <c r="I395"/>
  <c r="H399"/>
  <c r="K389"/>
  <c r="L389" s="1"/>
  <c r="I389"/>
  <c r="K388"/>
  <c r="L388" s="1"/>
  <c r="L386" s="1"/>
  <c r="L384" s="1"/>
  <c r="I388"/>
  <c r="I386"/>
  <c r="I384" s="1"/>
  <c r="H386"/>
  <c r="J384"/>
  <c r="H384"/>
  <c r="K383"/>
  <c r="L383" s="1"/>
  <c r="L381" s="1"/>
  <c r="J381"/>
  <c r="I381"/>
  <c r="H381"/>
  <c r="K380"/>
  <c r="L380" s="1"/>
  <c r="L379" s="1"/>
  <c r="I380"/>
  <c r="I379"/>
  <c r="K379"/>
  <c r="J379"/>
  <c r="H379"/>
  <c r="K378"/>
  <c r="L378" s="1"/>
  <c r="I378"/>
  <c r="K377"/>
  <c r="L377"/>
  <c r="I377"/>
  <c r="K371"/>
  <c r="L371"/>
  <c r="I371"/>
  <c r="I370" s="1"/>
  <c r="I368" s="1"/>
  <c r="I366" s="1"/>
  <c r="I364" s="1"/>
  <c r="I362" s="1"/>
  <c r="J370"/>
  <c r="J368" s="1"/>
  <c r="J366" s="1"/>
  <c r="J364" s="1"/>
  <c r="J362" s="1"/>
  <c r="H370"/>
  <c r="H368" s="1"/>
  <c r="H366"/>
  <c r="H364" s="1"/>
  <c r="H362" s="1"/>
  <c r="L360"/>
  <c r="K360"/>
  <c r="K359"/>
  <c r="K358" s="1"/>
  <c r="J360"/>
  <c r="I360"/>
  <c r="H360"/>
  <c r="H359" s="1"/>
  <c r="L359"/>
  <c r="L358" s="1"/>
  <c r="J359"/>
  <c r="J358" s="1"/>
  <c r="I359"/>
  <c r="H358"/>
  <c r="I358"/>
  <c r="L355"/>
  <c r="L354" s="1"/>
  <c r="L352"/>
  <c r="K355"/>
  <c r="K354" s="1"/>
  <c r="J355"/>
  <c r="J354" s="1"/>
  <c r="I355"/>
  <c r="H355"/>
  <c r="H354" s="1"/>
  <c r="K352"/>
  <c r="I354"/>
  <c r="K336"/>
  <c r="L336" s="1"/>
  <c r="L333"/>
  <c r="I336"/>
  <c r="I333" s="1"/>
  <c r="J333"/>
  <c r="H333"/>
  <c r="K331"/>
  <c r="L331" s="1"/>
  <c r="L329" s="1"/>
  <c r="L312" s="1"/>
  <c r="I331"/>
  <c r="I329" s="1"/>
  <c r="J329"/>
  <c r="H329"/>
  <c r="K327"/>
  <c r="L327" s="1"/>
  <c r="L326" s="1"/>
  <c r="I327"/>
  <c r="I326" s="1"/>
  <c r="J326"/>
  <c r="J312" s="1"/>
  <c r="H326"/>
  <c r="I319"/>
  <c r="L318"/>
  <c r="L314"/>
  <c r="K318"/>
  <c r="I318"/>
  <c r="K314"/>
  <c r="J314"/>
  <c r="I314"/>
  <c r="I312"/>
  <c r="H314"/>
  <c r="H312" s="1"/>
  <c r="L310"/>
  <c r="K310"/>
  <c r="K309"/>
  <c r="J310"/>
  <c r="J309" s="1"/>
  <c r="I310"/>
  <c r="I309"/>
  <c r="H310"/>
  <c r="H309" s="1"/>
  <c r="H304" s="1"/>
  <c r="L309"/>
  <c r="I308"/>
  <c r="I307" s="1"/>
  <c r="L307"/>
  <c r="L306" s="1"/>
  <c r="K307"/>
  <c r="K306" s="1"/>
  <c r="J307"/>
  <c r="J306" s="1"/>
  <c r="H307"/>
  <c r="H306"/>
  <c r="I306"/>
  <c r="I302"/>
  <c r="L301"/>
  <c r="K301"/>
  <c r="J301"/>
  <c r="I301"/>
  <c r="H301"/>
  <c r="K300"/>
  <c r="L300"/>
  <c r="L298" s="1"/>
  <c r="I300"/>
  <c r="I298"/>
  <c r="I289"/>
  <c r="K298"/>
  <c r="J298"/>
  <c r="H298"/>
  <c r="L295"/>
  <c r="K295"/>
  <c r="J295"/>
  <c r="I295"/>
  <c r="H295"/>
  <c r="K293"/>
  <c r="L293" s="1"/>
  <c r="L291"/>
  <c r="L289" s="1"/>
  <c r="J291"/>
  <c r="H291"/>
  <c r="J289"/>
  <c r="H289"/>
  <c r="K288"/>
  <c r="L288" s="1"/>
  <c r="L287" s="1"/>
  <c r="K287"/>
  <c r="J287"/>
  <c r="I287"/>
  <c r="H287"/>
  <c r="L285"/>
  <c r="L284" s="1"/>
  <c r="L283" s="1"/>
  <c r="K285"/>
  <c r="K284" s="1"/>
  <c r="K283" s="1"/>
  <c r="J285"/>
  <c r="J284" s="1"/>
  <c r="I285"/>
  <c r="I284" s="1"/>
  <c r="H285"/>
  <c r="H284" s="1"/>
  <c r="H283" s="1"/>
  <c r="H273" s="1"/>
  <c r="J283"/>
  <c r="K281"/>
  <c r="I281"/>
  <c r="J279"/>
  <c r="I279"/>
  <c r="H279"/>
  <c r="J277"/>
  <c r="J275" s="1"/>
  <c r="J273" s="1"/>
  <c r="I277"/>
  <c r="H277"/>
  <c r="H275" s="1"/>
  <c r="I275"/>
  <c r="K259"/>
  <c r="K257" s="1"/>
  <c r="K251" s="1"/>
  <c r="L259"/>
  <c r="L257" s="1"/>
  <c r="L251" s="1"/>
  <c r="I259"/>
  <c r="I257"/>
  <c r="I251" s="1"/>
  <c r="J257"/>
  <c r="J251" s="1"/>
  <c r="H257"/>
  <c r="H251"/>
  <c r="L250"/>
  <c r="K250"/>
  <c r="J250"/>
  <c r="I250"/>
  <c r="K249"/>
  <c r="I249"/>
  <c r="K248"/>
  <c r="L248"/>
  <c r="I248"/>
  <c r="J246"/>
  <c r="I246"/>
  <c r="H246"/>
  <c r="H240" s="1"/>
  <c r="H232" s="1"/>
  <c r="H230" s="1"/>
  <c r="J240"/>
  <c r="J232" s="1"/>
  <c r="J230" s="1"/>
  <c r="J228" s="1"/>
  <c r="I240"/>
  <c r="I232"/>
  <c r="I230" s="1"/>
  <c r="K222"/>
  <c r="K220" s="1"/>
  <c r="I222"/>
  <c r="I220"/>
  <c r="I218" s="1"/>
  <c r="J220"/>
  <c r="J218" s="1"/>
  <c r="H220"/>
  <c r="H218"/>
  <c r="L217"/>
  <c r="K217"/>
  <c r="J217"/>
  <c r="I217"/>
  <c r="K209"/>
  <c r="I209"/>
  <c r="J207"/>
  <c r="H207"/>
  <c r="H205" s="1"/>
  <c r="H198" s="1"/>
  <c r="J205"/>
  <c r="K203"/>
  <c r="L203"/>
  <c r="L200" s="1"/>
  <c r="I203"/>
  <c r="K202"/>
  <c r="L202" s="1"/>
  <c r="I202"/>
  <c r="I200" s="1"/>
  <c r="K200"/>
  <c r="J200"/>
  <c r="H200"/>
  <c r="K197"/>
  <c r="L197"/>
  <c r="K196"/>
  <c r="K194" s="1"/>
  <c r="L196"/>
  <c r="L194" s="1"/>
  <c r="L192" s="1"/>
  <c r="J194"/>
  <c r="I194"/>
  <c r="I192" s="1"/>
  <c r="I185" s="1"/>
  <c r="H194"/>
  <c r="J192"/>
  <c r="H192"/>
  <c r="K190"/>
  <c r="L190"/>
  <c r="L186" s="1"/>
  <c r="L185"/>
  <c r="I190"/>
  <c r="I188"/>
  <c r="I186" s="1"/>
  <c r="K186"/>
  <c r="J186"/>
  <c r="J185" s="1"/>
  <c r="H186"/>
  <c r="H185" s="1"/>
  <c r="K185"/>
  <c r="K184"/>
  <c r="L184" s="1"/>
  <c r="J182"/>
  <c r="J180" s="1"/>
  <c r="J178" s="1"/>
  <c r="I182"/>
  <c r="I180" s="1"/>
  <c r="H182"/>
  <c r="H180"/>
  <c r="H178"/>
  <c r="I178"/>
  <c r="K174"/>
  <c r="J172"/>
  <c r="I172"/>
  <c r="H172"/>
  <c r="H169"/>
  <c r="L166"/>
  <c r="L164" s="1"/>
  <c r="K166"/>
  <c r="K164" s="1"/>
  <c r="J166"/>
  <c r="J164" s="1"/>
  <c r="I166"/>
  <c r="H166"/>
  <c r="H164" s="1"/>
  <c r="H160" s="1"/>
  <c r="I164"/>
  <c r="K163"/>
  <c r="L163" s="1"/>
  <c r="L162" s="1"/>
  <c r="L160" s="1"/>
  <c r="K162"/>
  <c r="K160"/>
  <c r="J162"/>
  <c r="H162"/>
  <c r="J160"/>
  <c r="I160"/>
  <c r="K157"/>
  <c r="L157"/>
  <c r="L155"/>
  <c r="L153"/>
  <c r="K155"/>
  <c r="J155"/>
  <c r="I155"/>
  <c r="I153" s="1"/>
  <c r="I142" s="1"/>
  <c r="I140" s="1"/>
  <c r="H155"/>
  <c r="H153" s="1"/>
  <c r="K153"/>
  <c r="J153"/>
  <c r="L151"/>
  <c r="K151"/>
  <c r="J151"/>
  <c r="I151"/>
  <c r="H151"/>
  <c r="K150"/>
  <c r="L150"/>
  <c r="L149"/>
  <c r="J149"/>
  <c r="I149"/>
  <c r="H149"/>
  <c r="K148"/>
  <c r="I148"/>
  <c r="J146"/>
  <c r="J144" s="1"/>
  <c r="J142" s="1"/>
  <c r="J140" s="1"/>
  <c r="I146"/>
  <c r="I144" s="1"/>
  <c r="H146"/>
  <c r="H144"/>
  <c r="K138"/>
  <c r="J136"/>
  <c r="I136"/>
  <c r="H136"/>
  <c r="J132"/>
  <c r="H132"/>
  <c r="K131"/>
  <c r="L131" s="1"/>
  <c r="L129" s="1"/>
  <c r="K129"/>
  <c r="J129"/>
  <c r="I129"/>
  <c r="H129"/>
  <c r="K128"/>
  <c r="K126" s="1"/>
  <c r="J126"/>
  <c r="I126"/>
  <c r="H126"/>
  <c r="K125"/>
  <c r="K123" s="1"/>
  <c r="J123"/>
  <c r="I123"/>
  <c r="H123"/>
  <c r="K122"/>
  <c r="J120"/>
  <c r="I120"/>
  <c r="H120"/>
  <c r="K119"/>
  <c r="K117"/>
  <c r="L119"/>
  <c r="L117" s="1"/>
  <c r="I119"/>
  <c r="J117"/>
  <c r="I117"/>
  <c r="H117"/>
  <c r="K115"/>
  <c r="K113" s="1"/>
  <c r="K111" s="1"/>
  <c r="J113"/>
  <c r="I113"/>
  <c r="I111" s="1"/>
  <c r="H113"/>
  <c r="H111" s="1"/>
  <c r="I109"/>
  <c r="K107"/>
  <c r="I107"/>
  <c r="I105" s="1"/>
  <c r="I104"/>
  <c r="I103"/>
  <c r="J105"/>
  <c r="J104"/>
  <c r="J103"/>
  <c r="J81" s="1"/>
  <c r="J66" s="1"/>
  <c r="H105"/>
  <c r="H104"/>
  <c r="H103" s="1"/>
  <c r="K101"/>
  <c r="L101"/>
  <c r="L98"/>
  <c r="L99"/>
  <c r="K99"/>
  <c r="J99"/>
  <c r="I99"/>
  <c r="K98"/>
  <c r="J98"/>
  <c r="K97"/>
  <c r="K95" s="1"/>
  <c r="L97"/>
  <c r="L95" s="1"/>
  <c r="I97"/>
  <c r="J95"/>
  <c r="I95"/>
  <c r="H95"/>
  <c r="K93"/>
  <c r="I93"/>
  <c r="I89"/>
  <c r="I88" s="1"/>
  <c r="I87" s="1"/>
  <c r="I81"/>
  <c r="K91"/>
  <c r="I91"/>
  <c r="H89"/>
  <c r="H88"/>
  <c r="H87" s="1"/>
  <c r="J87"/>
  <c r="K85"/>
  <c r="L85"/>
  <c r="L83" s="1"/>
  <c r="I85"/>
  <c r="I83"/>
  <c r="K83"/>
  <c r="J83"/>
  <c r="H83"/>
  <c r="K79"/>
  <c r="K76" s="1"/>
  <c r="K74" s="1"/>
  <c r="L79"/>
  <c r="I79"/>
  <c r="K78"/>
  <c r="L78"/>
  <c r="I78"/>
  <c r="I76" s="1"/>
  <c r="K77"/>
  <c r="I77"/>
  <c r="H76"/>
  <c r="H74" s="1"/>
  <c r="H71" s="1"/>
  <c r="L68"/>
  <c r="K68"/>
  <c r="J68"/>
  <c r="I68"/>
  <c r="H68"/>
  <c r="K64"/>
  <c r="I64"/>
  <c r="I62" s="1"/>
  <c r="I60"/>
  <c r="I58" s="1"/>
  <c r="J62"/>
  <c r="J60"/>
  <c r="J58"/>
  <c r="H62"/>
  <c r="H60"/>
  <c r="H58"/>
  <c r="L56"/>
  <c r="L54"/>
  <c r="L52"/>
  <c r="K54"/>
  <c r="J54"/>
  <c r="J52"/>
  <c r="I54"/>
  <c r="I52" s="1"/>
  <c r="H54"/>
  <c r="H52" s="1"/>
  <c r="K52"/>
  <c r="K51"/>
  <c r="J49"/>
  <c r="I49"/>
  <c r="I47" s="1"/>
  <c r="I45" s="1"/>
  <c r="H49"/>
  <c r="J47"/>
  <c r="J45" s="1"/>
  <c r="H47"/>
  <c r="H45" s="1"/>
  <c r="K44"/>
  <c r="L44" s="1"/>
  <c r="L43" s="1"/>
  <c r="K43"/>
  <c r="J43"/>
  <c r="I43"/>
  <c r="H43"/>
  <c r="K42"/>
  <c r="L42"/>
  <c r="K41"/>
  <c r="K38" s="1"/>
  <c r="K36" s="1"/>
  <c r="K34" s="1"/>
  <c r="I41"/>
  <c r="K40"/>
  <c r="L40"/>
  <c r="I40"/>
  <c r="I38" s="1"/>
  <c r="I36" s="1"/>
  <c r="I34" s="1"/>
  <c r="J38"/>
  <c r="H38"/>
  <c r="H36" s="1"/>
  <c r="H34" s="1"/>
  <c r="J36"/>
  <c r="J34"/>
  <c r="K33"/>
  <c r="L33"/>
  <c r="L32"/>
  <c r="L30" s="1"/>
  <c r="L28" s="1"/>
  <c r="I33"/>
  <c r="I32"/>
  <c r="I30" s="1"/>
  <c r="I28" s="1"/>
  <c r="K32"/>
  <c r="K30" s="1"/>
  <c r="K28" s="1"/>
  <c r="J32"/>
  <c r="J30" s="1"/>
  <c r="J28" s="1"/>
  <c r="J26" s="1"/>
  <c r="H32"/>
  <c r="H30"/>
  <c r="H28"/>
  <c r="K24"/>
  <c r="L24" s="1"/>
  <c r="I24"/>
  <c r="K23"/>
  <c r="L23"/>
  <c r="I23"/>
  <c r="K22"/>
  <c r="K21" s="1"/>
  <c r="K19" s="1"/>
  <c r="I22"/>
  <c r="I21" s="1"/>
  <c r="I19" s="1"/>
  <c r="I17" s="1"/>
  <c r="I16" s="1"/>
  <c r="I14" s="1"/>
  <c r="J21"/>
  <c r="J19"/>
  <c r="J17" s="1"/>
  <c r="J16" s="1"/>
  <c r="J14" s="1"/>
  <c r="H21"/>
  <c r="H19"/>
  <c r="H17" s="1"/>
  <c r="H16" s="1"/>
  <c r="H14"/>
  <c r="H84" i="3"/>
  <c r="H83" s="1"/>
  <c r="H82" s="1"/>
  <c r="H128"/>
  <c r="K128"/>
  <c r="L61"/>
  <c r="L59" s="1"/>
  <c r="L58" s="1"/>
  <c r="J61"/>
  <c r="J59" s="1"/>
  <c r="J58" s="1"/>
  <c r="I61"/>
  <c r="I59" s="1"/>
  <c r="I58" s="1"/>
  <c r="H61"/>
  <c r="H59" s="1"/>
  <c r="H58" s="1"/>
  <c r="J31"/>
  <c r="J30" s="1"/>
  <c r="J29" s="1"/>
  <c r="J28" s="1"/>
  <c r="J27" s="1"/>
  <c r="H31"/>
  <c r="H30" s="1"/>
  <c r="H29" s="1"/>
  <c r="H28" s="1"/>
  <c r="H27" s="1"/>
  <c r="J42"/>
  <c r="J40" s="1"/>
  <c r="J38" s="1"/>
  <c r="H42"/>
  <c r="H40" s="1"/>
  <c r="H38" s="1"/>
  <c r="H48"/>
  <c r="J56"/>
  <c r="J55" s="1"/>
  <c r="J46" s="1"/>
  <c r="J45" s="1"/>
  <c r="J84"/>
  <c r="H94"/>
  <c r="H89" s="1"/>
  <c r="J98"/>
  <c r="H98"/>
  <c r="H154"/>
  <c r="J233"/>
  <c r="H233"/>
  <c r="J246"/>
  <c r="J245" s="1"/>
  <c r="H246"/>
  <c r="H245" s="1"/>
  <c r="L290"/>
  <c r="J290"/>
  <c r="L377"/>
  <c r="L376" s="1"/>
  <c r="K377"/>
  <c r="K376" s="1"/>
  <c r="J377"/>
  <c r="J376" s="1"/>
  <c r="H449"/>
  <c r="L542"/>
  <c r="K542"/>
  <c r="J542"/>
  <c r="H542"/>
  <c r="H537"/>
  <c r="J598"/>
  <c r="J597" s="1"/>
  <c r="J596" s="1"/>
  <c r="J595" s="1"/>
  <c r="H598"/>
  <c r="H597" s="1"/>
  <c r="H596" s="1"/>
  <c r="H595" s="1"/>
  <c r="K598"/>
  <c r="K597" s="1"/>
  <c r="K596" s="1"/>
  <c r="K595" s="1"/>
  <c r="L537"/>
  <c r="L250"/>
  <c r="K233"/>
  <c r="K157"/>
  <c r="K154" s="1"/>
  <c r="K98"/>
  <c r="K84"/>
  <c r="K56"/>
  <c r="K55" s="1"/>
  <c r="K42"/>
  <c r="K40" s="1"/>
  <c r="K38" s="1"/>
  <c r="I598"/>
  <c r="I597" s="1"/>
  <c r="I596" s="1"/>
  <c r="I595" s="1"/>
  <c r="I537"/>
  <c r="I542"/>
  <c r="I449"/>
  <c r="I246"/>
  <c r="I245" s="1"/>
  <c r="I233"/>
  <c r="I87"/>
  <c r="I84"/>
  <c r="I68"/>
  <c r="I67" s="1"/>
  <c r="I56"/>
  <c r="I55" s="1"/>
  <c r="I42"/>
  <c r="I40" s="1"/>
  <c r="I38" s="1"/>
  <c r="L506" i="5"/>
  <c r="L504"/>
  <c r="L502" s="1"/>
  <c r="L501" s="1"/>
  <c r="L499"/>
  <c r="L98" i="3"/>
  <c r="K61"/>
  <c r="K59" s="1"/>
  <c r="K58" s="1"/>
  <c r="I98"/>
  <c r="L84"/>
  <c r="I31"/>
  <c r="I30" s="1"/>
  <c r="I29" s="1"/>
  <c r="I28" s="1"/>
  <c r="I27" s="1"/>
  <c r="L56"/>
  <c r="L55" s="1"/>
  <c r="L46" s="1"/>
  <c r="L45" s="1"/>
  <c r="L42"/>
  <c r="L40" s="1"/>
  <c r="L38" s="1"/>
  <c r="L68"/>
  <c r="L67" s="1"/>
  <c r="J295"/>
  <c r="L233"/>
  <c r="L128"/>
  <c r="H295"/>
  <c r="K537"/>
  <c r="K295"/>
  <c r="L295"/>
  <c r="K17" i="5"/>
  <c r="K16" s="1"/>
  <c r="K14" s="1"/>
  <c r="K71"/>
  <c r="L77"/>
  <c r="L76" s="1"/>
  <c r="L74" s="1"/>
  <c r="L71"/>
  <c r="L93"/>
  <c r="L51"/>
  <c r="L49" s="1"/>
  <c r="L47" s="1"/>
  <c r="L45" s="1"/>
  <c r="K49"/>
  <c r="K47" s="1"/>
  <c r="K45" s="1"/>
  <c r="L122"/>
  <c r="L120" s="1"/>
  <c r="K120"/>
  <c r="L138"/>
  <c r="L136" s="1"/>
  <c r="K136"/>
  <c r="J111"/>
  <c r="K149"/>
  <c r="L182"/>
  <c r="L180" s="1"/>
  <c r="L178" s="1"/>
  <c r="K182"/>
  <c r="K180"/>
  <c r="K178" s="1"/>
  <c r="K192"/>
  <c r="J304"/>
  <c r="I304"/>
  <c r="J393"/>
  <c r="J391"/>
  <c r="L174"/>
  <c r="L172" s="1"/>
  <c r="K172"/>
  <c r="J352"/>
  <c r="K403"/>
  <c r="K401"/>
  <c r="K395" s="1"/>
  <c r="K218"/>
  <c r="K291"/>
  <c r="K289" s="1"/>
  <c r="K370"/>
  <c r="K368" s="1"/>
  <c r="K366" s="1"/>
  <c r="K381"/>
  <c r="K424"/>
  <c r="H419" i="3"/>
  <c r="H417" s="1"/>
  <c r="H415" s="1"/>
  <c r="K246"/>
  <c r="K245" s="1"/>
  <c r="L87"/>
  <c r="L556"/>
  <c r="K556"/>
  <c r="K555" s="1"/>
  <c r="K554" s="1"/>
  <c r="K553" s="1"/>
  <c r="J449"/>
  <c r="J556"/>
  <c r="J555" s="1"/>
  <c r="J554" s="1"/>
  <c r="J553" s="1"/>
  <c r="K449"/>
  <c r="L449"/>
  <c r="K332"/>
  <c r="L332"/>
  <c r="K32"/>
  <c r="K31"/>
  <c r="K30" s="1"/>
  <c r="K29" s="1"/>
  <c r="K28" s="1"/>
  <c r="K27" s="1"/>
  <c r="L31"/>
  <c r="L30" s="1"/>
  <c r="L29" s="1"/>
  <c r="L28" s="1"/>
  <c r="L27" s="1"/>
  <c r="L32"/>
  <c r="L354" l="1"/>
  <c r="J354"/>
  <c r="J353" s="1"/>
  <c r="J352" s="1"/>
  <c r="L555"/>
  <c r="L554" s="1"/>
  <c r="L553" s="1"/>
  <c r="L552" s="1"/>
  <c r="L550" s="1"/>
  <c r="H503"/>
  <c r="H498" s="1"/>
  <c r="K503"/>
  <c r="K498" s="1"/>
  <c r="I333"/>
  <c r="I332" s="1"/>
  <c r="I331" s="1"/>
  <c r="L441"/>
  <c r="L440" s="1"/>
  <c r="L439" s="1"/>
  <c r="L438" s="1"/>
  <c r="L437" s="1"/>
  <c r="J441"/>
  <c r="J440" s="1"/>
  <c r="J439" s="1"/>
  <c r="I187"/>
  <c r="I186" s="1"/>
  <c r="J503"/>
  <c r="J498" s="1"/>
  <c r="L503"/>
  <c r="L498" s="1"/>
  <c r="I504"/>
  <c r="I503" s="1"/>
  <c r="I498" s="1"/>
  <c r="K441"/>
  <c r="L73"/>
  <c r="K152"/>
  <c r="K151" s="1"/>
  <c r="K153"/>
  <c r="L249"/>
  <c r="H152"/>
  <c r="H151" s="1"/>
  <c r="H153"/>
  <c r="J152"/>
  <c r="J151" s="1"/>
  <c r="J153"/>
  <c r="H161"/>
  <c r="H160" s="1"/>
  <c r="H162"/>
  <c r="K161"/>
  <c r="K160" s="1"/>
  <c r="K150" s="1"/>
  <c r="K162"/>
  <c r="I161"/>
  <c r="I160" s="1"/>
  <c r="I162"/>
  <c r="K354"/>
  <c r="K353" s="1"/>
  <c r="K352" s="1"/>
  <c r="I354"/>
  <c r="I353" s="1"/>
  <c r="I352" s="1"/>
  <c r="K73"/>
  <c r="I73"/>
  <c r="H333"/>
  <c r="H332" s="1"/>
  <c r="H354"/>
  <c r="H353" s="1"/>
  <c r="H352" s="1"/>
  <c r="H552"/>
  <c r="H73"/>
  <c r="H72" s="1"/>
  <c r="I152"/>
  <c r="I151" s="1"/>
  <c r="I153"/>
  <c r="L161"/>
  <c r="L160" s="1"/>
  <c r="L162"/>
  <c r="J161"/>
  <c r="J160" s="1"/>
  <c r="J162"/>
  <c r="H441"/>
  <c r="H440" s="1"/>
  <c r="H439" s="1"/>
  <c r="H438" s="1"/>
  <c r="H437" s="1"/>
  <c r="K440"/>
  <c r="K439" s="1"/>
  <c r="K438" s="1"/>
  <c r="I552"/>
  <c r="I550" s="1"/>
  <c r="L231"/>
  <c r="L232"/>
  <c r="L82"/>
  <c r="L83"/>
  <c r="I82"/>
  <c r="I83"/>
  <c r="I231"/>
  <c r="I232"/>
  <c r="I535"/>
  <c r="I536"/>
  <c r="K82"/>
  <c r="K83"/>
  <c r="L535"/>
  <c r="L536"/>
  <c r="H535"/>
  <c r="H536"/>
  <c r="J540"/>
  <c r="J541"/>
  <c r="L540"/>
  <c r="L534" s="1"/>
  <c r="L541"/>
  <c r="H231"/>
  <c r="H232"/>
  <c r="J96"/>
  <c r="J97"/>
  <c r="K110"/>
  <c r="K111"/>
  <c r="I110"/>
  <c r="I111"/>
  <c r="L115"/>
  <c r="L116"/>
  <c r="J115"/>
  <c r="J116"/>
  <c r="J535"/>
  <c r="J536"/>
  <c r="H284"/>
  <c r="H285"/>
  <c r="L284"/>
  <c r="L285"/>
  <c r="J284"/>
  <c r="J285"/>
  <c r="H266"/>
  <c r="H267"/>
  <c r="K88"/>
  <c r="J88"/>
  <c r="J72"/>
  <c r="H217"/>
  <c r="H216" s="1"/>
  <c r="K217"/>
  <c r="K216" s="1"/>
  <c r="L353"/>
  <c r="L352" s="1"/>
  <c r="L330" s="1"/>
  <c r="K187"/>
  <c r="K186" s="1"/>
  <c r="L88"/>
  <c r="K535"/>
  <c r="K536"/>
  <c r="L266"/>
  <c r="L267"/>
  <c r="I96"/>
  <c r="I97"/>
  <c r="L96"/>
  <c r="L97"/>
  <c r="I540"/>
  <c r="I534" s="1"/>
  <c r="I541"/>
  <c r="K96"/>
  <c r="K97"/>
  <c r="K231"/>
  <c r="K232"/>
  <c r="K266"/>
  <c r="K267"/>
  <c r="H540"/>
  <c r="H534" s="1"/>
  <c r="H541"/>
  <c r="K540"/>
  <c r="K534" s="1"/>
  <c r="K541"/>
  <c r="J266"/>
  <c r="J267"/>
  <c r="J231"/>
  <c r="J215" s="1"/>
  <c r="J232"/>
  <c r="H96"/>
  <c r="H97"/>
  <c r="J82"/>
  <c r="J83"/>
  <c r="K72"/>
  <c r="H87"/>
  <c r="H88"/>
  <c r="L110"/>
  <c r="L111"/>
  <c r="J111"/>
  <c r="K115"/>
  <c r="K116"/>
  <c r="I115"/>
  <c r="I116"/>
  <c r="I126"/>
  <c r="I127"/>
  <c r="I266"/>
  <c r="I267"/>
  <c r="K284"/>
  <c r="K285"/>
  <c r="I284"/>
  <c r="I285"/>
  <c r="I88"/>
  <c r="L187"/>
  <c r="L186" s="1"/>
  <c r="J187"/>
  <c r="J186" s="1"/>
  <c r="I419"/>
  <c r="I417" s="1"/>
  <c r="I415" s="1"/>
  <c r="H331"/>
  <c r="H126"/>
  <c r="H127"/>
  <c r="L126"/>
  <c r="L127"/>
  <c r="K126"/>
  <c r="K127"/>
  <c r="J126"/>
  <c r="J127"/>
  <c r="H102"/>
  <c r="H101" s="1"/>
  <c r="J552"/>
  <c r="J550" s="1"/>
  <c r="I410"/>
  <c r="I48"/>
  <c r="I46" s="1"/>
  <c r="I45" s="1"/>
  <c r="K46"/>
  <c r="K45" s="1"/>
  <c r="K364" i="5"/>
  <c r="K362" s="1"/>
  <c r="H142"/>
  <c r="H140" s="1"/>
  <c r="H176"/>
  <c r="H81"/>
  <c r="I74"/>
  <c r="I71" s="1"/>
  <c r="I66"/>
  <c r="I26" s="1"/>
  <c r="L148"/>
  <c r="L146" s="1"/>
  <c r="L144" s="1"/>
  <c r="L142" s="1"/>
  <c r="L140" s="1"/>
  <c r="K146"/>
  <c r="K144" s="1"/>
  <c r="K142" s="1"/>
  <c r="K140" s="1"/>
  <c r="L393"/>
  <c r="L391" s="1"/>
  <c r="L370"/>
  <c r="L368" s="1"/>
  <c r="L366" s="1"/>
  <c r="L364" s="1"/>
  <c r="L362" s="1"/>
  <c r="L458"/>
  <c r="L454" s="1"/>
  <c r="K454"/>
  <c r="K448" s="1"/>
  <c r="L157" i="3"/>
  <c r="L154" s="1"/>
  <c r="L41" i="5"/>
  <c r="L107"/>
  <c r="L105" s="1"/>
  <c r="L104" s="1"/>
  <c r="L103" s="1"/>
  <c r="K105"/>
  <c r="K104" s="1"/>
  <c r="K103" s="1"/>
  <c r="I207"/>
  <c r="I205" s="1"/>
  <c r="I198"/>
  <c r="I176" s="1"/>
  <c r="K246"/>
  <c r="K240" s="1"/>
  <c r="K232" s="1"/>
  <c r="K230" s="1"/>
  <c r="L249"/>
  <c r="L246" s="1"/>
  <c r="L240" s="1"/>
  <c r="L232" s="1"/>
  <c r="L230" s="1"/>
  <c r="K279"/>
  <c r="K277" s="1"/>
  <c r="K275" s="1"/>
  <c r="K273" s="1"/>
  <c r="L281"/>
  <c r="L279" s="1"/>
  <c r="L277" s="1"/>
  <c r="L275" s="1"/>
  <c r="L273" s="1"/>
  <c r="I273"/>
  <c r="I228" s="1"/>
  <c r="L304"/>
  <c r="L448"/>
  <c r="H26"/>
  <c r="L64"/>
  <c r="L62" s="1"/>
  <c r="L60" s="1"/>
  <c r="L58" s="1"/>
  <c r="K62"/>
  <c r="K60" s="1"/>
  <c r="K58" s="1"/>
  <c r="I496"/>
  <c r="I492"/>
  <c r="I462" s="1"/>
  <c r="I460" s="1"/>
  <c r="K386"/>
  <c r="K384" s="1"/>
  <c r="K393"/>
  <c r="K391" s="1"/>
  <c r="L38"/>
  <c r="L36" s="1"/>
  <c r="L34" s="1"/>
  <c r="H228"/>
  <c r="L495"/>
  <c r="L494" s="1"/>
  <c r="L492" s="1"/>
  <c r="L462" s="1"/>
  <c r="L460" s="1"/>
  <c r="K494"/>
  <c r="K492" s="1"/>
  <c r="K462" s="1"/>
  <c r="K460" s="1"/>
  <c r="L128"/>
  <c r="L126" s="1"/>
  <c r="H66"/>
  <c r="L22"/>
  <c r="L21" s="1"/>
  <c r="L19" s="1"/>
  <c r="L17" s="1"/>
  <c r="L16" s="1"/>
  <c r="L14" s="1"/>
  <c r="L91"/>
  <c r="L89" s="1"/>
  <c r="L88" s="1"/>
  <c r="L87" s="1"/>
  <c r="L81" s="1"/>
  <c r="L66" s="1"/>
  <c r="K89"/>
  <c r="K88" s="1"/>
  <c r="K87" s="1"/>
  <c r="K81" s="1"/>
  <c r="K66" s="1"/>
  <c r="L115"/>
  <c r="L113" s="1"/>
  <c r="L111" s="1"/>
  <c r="L125"/>
  <c r="L123" s="1"/>
  <c r="L222"/>
  <c r="L220" s="1"/>
  <c r="L218" s="1"/>
  <c r="I420"/>
  <c r="I419" s="1"/>
  <c r="I417" s="1"/>
  <c r="J462"/>
  <c r="J460" s="1"/>
  <c r="L497"/>
  <c r="L496" s="1"/>
  <c r="K496"/>
  <c r="H462"/>
  <c r="H460" s="1"/>
  <c r="H501"/>
  <c r="H499" s="1"/>
  <c r="J198"/>
  <c r="J176" s="1"/>
  <c r="J25" s="1"/>
  <c r="J13" s="1"/>
  <c r="L209"/>
  <c r="L207" s="1"/>
  <c r="L205" s="1"/>
  <c r="L198" s="1"/>
  <c r="L176" s="1"/>
  <c r="K207"/>
  <c r="K205" s="1"/>
  <c r="K198" s="1"/>
  <c r="K176" s="1"/>
  <c r="L421"/>
  <c r="L420" s="1"/>
  <c r="L419" s="1"/>
  <c r="L417" s="1"/>
  <c r="I283"/>
  <c r="K326"/>
  <c r="K329"/>
  <c r="K333"/>
  <c r="J87" i="3"/>
  <c r="L72"/>
  <c r="L215"/>
  <c r="J330"/>
  <c r="H522"/>
  <c r="H521" s="1"/>
  <c r="K552"/>
  <c r="K550" s="1"/>
  <c r="K87"/>
  <c r="I72"/>
  <c r="I215"/>
  <c r="I488"/>
  <c r="K437"/>
  <c r="J419"/>
  <c r="J417" s="1"/>
  <c r="J415" s="1"/>
  <c r="H46"/>
  <c r="H45" s="1"/>
  <c r="H215" l="1"/>
  <c r="H178" s="1"/>
  <c r="L70"/>
  <c r="I330"/>
  <c r="L248"/>
  <c r="L247" s="1"/>
  <c r="K215"/>
  <c r="H150"/>
  <c r="I441"/>
  <c r="I440" s="1"/>
  <c r="I439" s="1"/>
  <c r="I438" s="1"/>
  <c r="I437" s="1"/>
  <c r="K70"/>
  <c r="J70"/>
  <c r="I70"/>
  <c r="I37" s="1"/>
  <c r="J438"/>
  <c r="J437" s="1"/>
  <c r="K178"/>
  <c r="H330"/>
  <c r="L152"/>
  <c r="L151" s="1"/>
  <c r="L150" s="1"/>
  <c r="L153"/>
  <c r="I244"/>
  <c r="K330"/>
  <c r="L246"/>
  <c r="L245" s="1"/>
  <c r="L244" s="1"/>
  <c r="H70"/>
  <c r="J534"/>
  <c r="J497" s="1"/>
  <c r="I150"/>
  <c r="J150"/>
  <c r="L26" i="5"/>
  <c r="K26"/>
  <c r="H25"/>
  <c r="H13" s="1"/>
  <c r="L228"/>
  <c r="K312"/>
  <c r="K304" s="1"/>
  <c r="K228"/>
  <c r="I393"/>
  <c r="I391" s="1"/>
  <c r="I13" s="1"/>
  <c r="J178" i="3"/>
  <c r="K497"/>
  <c r="I178"/>
  <c r="L178"/>
  <c r="I497"/>
  <c r="H497"/>
  <c r="H244"/>
  <c r="L497"/>
  <c r="H37"/>
  <c r="L36" l="1"/>
  <c r="L26" s="1"/>
  <c r="J244"/>
  <c r="J36" s="1"/>
  <c r="J26" s="1"/>
  <c r="K244"/>
  <c r="K36" s="1"/>
  <c r="K26" s="1"/>
  <c r="I36"/>
  <c r="I26" s="1"/>
  <c r="H36"/>
  <c r="H26" s="1"/>
  <c r="K25" i="5"/>
  <c r="K13" s="1"/>
  <c r="I25"/>
  <c r="L25"/>
  <c r="L13" s="1"/>
</calcChain>
</file>

<file path=xl/sharedStrings.xml><?xml version="1.0" encoding="utf-8"?>
<sst xmlns="http://schemas.openxmlformats.org/spreadsheetml/2006/main" count="4204" uniqueCount="871">
  <si>
    <t>РЗ</t>
  </si>
  <si>
    <t>ПР</t>
  </si>
  <si>
    <t>ЦСР</t>
  </si>
  <si>
    <t>ВР</t>
  </si>
  <si>
    <t xml:space="preserve">Наименование </t>
  </si>
  <si>
    <t>Общегосударственные вопросы</t>
  </si>
  <si>
    <t>Центральный аппарат</t>
  </si>
  <si>
    <t>01</t>
  </si>
  <si>
    <t>02</t>
  </si>
  <si>
    <t>03</t>
  </si>
  <si>
    <t>10</t>
  </si>
  <si>
    <t>04</t>
  </si>
  <si>
    <t>05</t>
  </si>
  <si>
    <t>09</t>
  </si>
  <si>
    <t>Национальная экономика</t>
  </si>
  <si>
    <t>08</t>
  </si>
  <si>
    <t>Жилищно-коммунальное хозяйство</t>
  </si>
  <si>
    <t>Адми-нист-ратор</t>
  </si>
  <si>
    <t>992</t>
  </si>
  <si>
    <t>Функционирование высшего должностного лица субъекта РФ и органа местного самоуправления</t>
  </si>
  <si>
    <t xml:space="preserve">Мероприятия по предупреждению и ликвидации последствий  чрезвычайных ситуаций и стихийных бедствий </t>
  </si>
  <si>
    <t>Коммунальное хозяйство</t>
  </si>
  <si>
    <t xml:space="preserve">Культура </t>
  </si>
  <si>
    <t>Транспорт</t>
  </si>
  <si>
    <t>Процентные платежи по долговым обязательствам</t>
  </si>
  <si>
    <t>12</t>
  </si>
  <si>
    <t>Социальная политика</t>
  </si>
  <si>
    <t>Образование</t>
  </si>
  <si>
    <t>07</t>
  </si>
  <si>
    <t>Молодежная политика и оздоровление детей</t>
  </si>
  <si>
    <t>Другие общегосударственные вопросы</t>
  </si>
  <si>
    <t>Другие вопросы в области национальной экономики</t>
  </si>
  <si>
    <t>11</t>
  </si>
  <si>
    <t>Мероприятия в области строительства, архитектуры и градостроительства</t>
  </si>
  <si>
    <t>Реализация государственных функций в области национальной экономики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</si>
  <si>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</si>
  <si>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</si>
  <si>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</si>
  <si>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</si>
  <si>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№ п/п</t>
  </si>
  <si>
    <t>ВСЕГО</t>
  </si>
  <si>
    <t>Администрация Темрюкского городского поселения Темрюкского района</t>
  </si>
  <si>
    <t>0650000</t>
  </si>
  <si>
    <t>2180000</t>
  </si>
  <si>
    <t>3380000</t>
  </si>
  <si>
    <t>3400000</t>
  </si>
  <si>
    <t>6000000</t>
  </si>
  <si>
    <t>Прочие мероприятия по благоустройству городских округов и поселений</t>
  </si>
  <si>
    <t>4400000</t>
  </si>
  <si>
    <t>7950000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</si>
  <si>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</si>
  <si>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0020000</t>
  </si>
  <si>
    <t>0020100</t>
  </si>
  <si>
    <t>0020400</t>
  </si>
  <si>
    <t>0650200</t>
  </si>
  <si>
    <t>14</t>
  </si>
  <si>
    <t>Целевые программы муниципальных образований</t>
  </si>
  <si>
    <t>2189100</t>
  </si>
  <si>
    <t>3400300</t>
  </si>
  <si>
    <t>4409900</t>
  </si>
  <si>
    <t>Библиотеки</t>
  </si>
  <si>
    <t>4420000</t>
  </si>
  <si>
    <t>6000100</t>
  </si>
  <si>
    <t>6000300</t>
  </si>
  <si>
    <t>6000400</t>
  </si>
  <si>
    <t>6000500</t>
  </si>
  <si>
    <t>3029900</t>
  </si>
  <si>
    <t>Жилищное хозяйство</t>
  </si>
  <si>
    <t>Социальное обеспечение населения</t>
  </si>
  <si>
    <t>Социальная помощь</t>
  </si>
  <si>
    <t>Выплата дополнительного материального обеспечения, доплат к пенсиям, пособий и компенсаций</t>
  </si>
  <si>
    <t>5050000</t>
  </si>
  <si>
    <t>5051501</t>
  </si>
  <si>
    <t>0980000</t>
  </si>
  <si>
    <t>0980200</t>
  </si>
  <si>
    <t>0980201</t>
  </si>
  <si>
    <t>06</t>
  </si>
  <si>
    <t>0900000</t>
  </si>
  <si>
    <t>0900200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</si>
  <si>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</si>
  <si>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</si>
  <si>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</si>
  <si>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Организационно-воспитательная работа с молодежью</t>
  </si>
  <si>
    <t>4310000</t>
  </si>
  <si>
    <t>4319900</t>
  </si>
  <si>
    <t>Мероприятия по землеустройству и землепользованию</t>
  </si>
  <si>
    <t>0029500</t>
  </si>
  <si>
    <t>Создание и организация деятельности административных комиссий</t>
  </si>
  <si>
    <t>0920300</t>
  </si>
  <si>
    <t>5220000</t>
  </si>
  <si>
    <t>7950101</t>
  </si>
  <si>
    <t>991</t>
  </si>
  <si>
    <t xml:space="preserve">Темрюкского городского поселения </t>
  </si>
  <si>
    <t>Учреждения по обеспечению хозяйственного обслуживания</t>
  </si>
  <si>
    <t>1020000</t>
  </si>
  <si>
    <t>Бюджетные инвестиции в объекты капитального строительства, не включенные в целевые программы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</si>
  <si>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</si>
  <si>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1020100</t>
  </si>
  <si>
    <t>Бюджетные инвестиции в объекты капитального строительства собственности муниципальных образований</t>
  </si>
  <si>
    <t>1020102</t>
  </si>
  <si>
    <t xml:space="preserve">         </t>
  </si>
  <si>
    <t>ПРИЛОЖЕНИЕ № 2</t>
  </si>
  <si>
    <t xml:space="preserve">          </t>
  </si>
  <si>
    <t>Темрюкского района</t>
  </si>
  <si>
    <t xml:space="preserve">    </t>
  </si>
  <si>
    <t>Другие вопросы в области жилищно-коммунального хозяйства</t>
  </si>
  <si>
    <t>УТВЕРЖДЕНО</t>
  </si>
  <si>
    <t>постановлением администрации</t>
  </si>
  <si>
    <t>5226400</t>
  </si>
  <si>
    <t>0920306</t>
  </si>
  <si>
    <t>8200200</t>
  </si>
  <si>
    <t>2014 год</t>
  </si>
  <si>
    <t>0930000</t>
  </si>
  <si>
    <t>Другие вопросы в области национальной безопасности и правоохранительной деятельности</t>
  </si>
  <si>
    <t>5240000</t>
  </si>
  <si>
    <t>5200000</t>
  </si>
  <si>
    <t>Дополнительная помощь местным бюджетам для решения социально значимых вопросов</t>
  </si>
  <si>
    <t>13</t>
  </si>
  <si>
    <t>Резервные фонды</t>
  </si>
  <si>
    <t>Резервный фонд администрации Темрюкского городского поселения Темрюкского района</t>
  </si>
  <si>
    <t>0700000</t>
  </si>
  <si>
    <t>0700400</t>
  </si>
  <si>
    <t>0939901</t>
  </si>
  <si>
    <t>2190100</t>
  </si>
  <si>
    <t>2190000</t>
  </si>
  <si>
    <t>Мероприятия по гражданской обороне</t>
  </si>
  <si>
    <t>7950102</t>
  </si>
  <si>
    <t>7950104</t>
  </si>
  <si>
    <t>7950105</t>
  </si>
  <si>
    <t>4409901</t>
  </si>
  <si>
    <t>7950107</t>
  </si>
  <si>
    <t>7950108</t>
  </si>
  <si>
    <t>4870000</t>
  </si>
  <si>
    <t>4879901</t>
  </si>
  <si>
    <t>Реализация государственных функций в области физической культуры и спорта</t>
  </si>
  <si>
    <t>Субсидии бюджетным учреждениям на иные цели</t>
  </si>
  <si>
    <t>7950109</t>
  </si>
  <si>
    <t>2015 год</t>
  </si>
  <si>
    <t>120</t>
  </si>
  <si>
    <t>240</t>
  </si>
  <si>
    <t>850</t>
  </si>
  <si>
    <t>Расходы на выплаты персоналу органов местного самоуправления</t>
  </si>
  <si>
    <t>Иные закупки товаров, работ и услуг для муниципальных нужд</t>
  </si>
  <si>
    <t>Иные межбюджетные трансферты</t>
  </si>
  <si>
    <t>540</t>
  </si>
  <si>
    <t>Резервные средства</t>
  </si>
  <si>
    <t>870</t>
  </si>
  <si>
    <t>Обеспечение деятельности (оказание услуг) подведомственных учреждений</t>
  </si>
  <si>
    <t>0029999</t>
  </si>
  <si>
    <t>110</t>
  </si>
  <si>
    <t>Уплата налогов, сборов и иных платежей</t>
  </si>
  <si>
    <t>0029900</t>
  </si>
  <si>
    <t>0920305</t>
  </si>
  <si>
    <t>0939900</t>
  </si>
  <si>
    <t>Выполнение муниципального задания, в том числе содержание имущества</t>
  </si>
  <si>
    <t>611</t>
  </si>
  <si>
    <t>321</t>
  </si>
  <si>
    <t>Целевая программа "Безопасный город" на 2013 год</t>
  </si>
  <si>
    <t>7950103</t>
  </si>
  <si>
    <t>810</t>
  </si>
  <si>
    <t>411</t>
  </si>
  <si>
    <t>7950106</t>
  </si>
  <si>
    <t>4319999</t>
  </si>
  <si>
    <t>612</t>
  </si>
  <si>
    <t>4409903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</si>
  <si>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</si>
  <si>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</si>
  <si>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Осуществление капитального ремонта</t>
  </si>
  <si>
    <t>4429999</t>
  </si>
  <si>
    <t>7950110</t>
  </si>
  <si>
    <t>Меры социальной поддержки населения по публичным нормативным обязательствам</t>
  </si>
  <si>
    <t>7950111</t>
  </si>
  <si>
    <t>314</t>
  </si>
  <si>
    <t>7950112</t>
  </si>
  <si>
    <t>Субсидии гражданам на приобретение жилья</t>
  </si>
  <si>
    <t>322</t>
  </si>
  <si>
    <t>Обслуживание муниципального долга</t>
  </si>
  <si>
    <t>710</t>
  </si>
  <si>
    <t>Капитальный ремонт государственного (муниципального) жилого фонда</t>
  </si>
  <si>
    <t>8500200</t>
  </si>
  <si>
    <t>Долгосрочная краевая целевая программа "Развитие водоснабжения населенных пунктов Краснодарского края на 2012-2020 годы"</t>
  </si>
  <si>
    <t>5229200</t>
  </si>
  <si>
    <t>5226900</t>
  </si>
  <si>
    <t>7950115</t>
  </si>
  <si>
    <t>4319903</t>
  </si>
  <si>
    <t>Обеспечение выполнения функций казенных учреждений</t>
  </si>
  <si>
    <t>5205000</t>
  </si>
  <si>
    <t>Разовые выплаты целевого характера</t>
  </si>
  <si>
    <t>4409902</t>
  </si>
  <si>
    <t>4429900</t>
  </si>
  <si>
    <t>5223800</t>
  </si>
  <si>
    <t>Реализация мероприятий долгосрочной краевой целевой программы "Кадровое обеспечение сферы культуры и искусства Краснодарского края на 2011-2013 годы"</t>
  </si>
  <si>
    <t>5223804</t>
  </si>
  <si>
    <t>7950113</t>
  </si>
  <si>
    <t>1008821</t>
  </si>
  <si>
    <t>1008822</t>
  </si>
  <si>
    <t>5242300</t>
  </si>
  <si>
    <t>Совет Темрюкского городского поселения
 Темрюкского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</si>
  <si>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</si>
  <si>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</si>
  <si>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</si>
  <si>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</si>
  <si>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</si>
  <si>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Обеспечение деятельности (оказание услуг) подведомственных учреждений </t>
  </si>
  <si>
    <t>Выполнение других функций казёнными учреждениями</t>
  </si>
  <si>
    <t>Расходы на выплаты персоналу казенных учреждений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</si>
  <si>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</si>
  <si>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</si>
  <si>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Темрюкского городского поселения Темрюкского района</t>
  </si>
  <si>
    <t>Прочие выплаты по обязательствам Темрюкского городского поселения Темрюкского района</t>
  </si>
  <si>
    <t>Исполнение судебных актов</t>
  </si>
  <si>
    <t>830</t>
  </si>
  <si>
    <t>Прочие обязательства Темрюкского городского поселения Темрюкского района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</si>
  <si>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</si>
  <si>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Целевая программа "Компенсационные выплаты руководителям органов территориального общественного самоуправления Темрюкского городского поселения Темрюкского района" на 2013 год</t>
  </si>
  <si>
    <t xml:space="preserve">Пособия и компенсации гражданам и иные социальные выплаты, кроме публичных нормативных обязательств
</t>
  </si>
  <si>
    <t>Целевая программа "Обеспечение информационного освещения деятельности органов местного самоуправления Темрюкского городского поселения Темрюкского района" на 2013 год</t>
  </si>
  <si>
    <t>Иные закупки товаров, работ и услуг для муниципальных  нужд</t>
  </si>
  <si>
    <t>Целевая программа "Энергосбережение и повышение энергетической эффективности Темрюкского городского поселения Темрюкского района на период 2012-2015 годы и на перспективу до 2020 года"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</si>
  <si>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</si>
  <si>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</si>
  <si>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</si>
  <si>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</si>
  <si>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 xml:space="preserve">Целевая программа "Обеспечение равной доступности транспортных услуг населению на территории Темрюкского городского поселения Темрюкского района" на 2013 год </t>
  </si>
  <si>
    <t>Субсидии юридическим лицам (кроме муниципальных  учреждений) и физическим лицам - производителям товаров, работ, услуг</t>
  </si>
  <si>
    <t>Дорожное хозяйство (дорожные фонды)</t>
  </si>
  <si>
    <t xml:space="preserve">Капитальный ремонт, ремонт и содержание автомобильных дорог общего пользования местного значения
</t>
  </si>
  <si>
    <t>3150201</t>
  </si>
  <si>
    <t xml:space="preserve">Иные закупки товаров, работ и услуг для муниципальных нужд
</t>
  </si>
  <si>
    <t xml:space="preserve">Бюджетные инвестиции в объекты муниципальной собственности казенным учреждениям вне рамок государственного оборонного заказа
</t>
  </si>
  <si>
    <t>Ведомственные целевые программы</t>
  </si>
  <si>
    <t>Ведомственная целевая программа "Капитальный ремонт и ремонт автомобильных дорог местного значения Краснодарского края" на 2012-2014 годы"</t>
  </si>
  <si>
    <t>5241500</t>
  </si>
  <si>
    <t>Мероприятия по капитальному ремонту и ремонту автомобильных дорог общего пользования населенных пунктов</t>
  </si>
  <si>
    <t>5241501</t>
  </si>
  <si>
    <t>Мероприятия по капитальному ремонту и ремонту проездов
 к дворовым территориям многоквартирных домов населенных пунктов</t>
  </si>
  <si>
    <t>Бюджетные инвестиции в объекты муниципальной собственности казенным учреждениям вне рамок государственного оборонного заказа</t>
  </si>
  <si>
    <t>Целевая программа  «Поддержка малого и среднего предпринимательства в Темрюкском городском поселении Темрюкского района на 2013 год»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</si>
  <si>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</si>
  <si>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Обеспечение мероприятий по капитальному ремонту многоквартирных домов  (средства местного бюджета)</t>
  </si>
  <si>
    <t>Поддержка жилищного хозяйства</t>
  </si>
  <si>
    <t>8500000</t>
  </si>
  <si>
    <t>Долгосрочные целевые программы</t>
  </si>
  <si>
    <t>Долгосрочная краевая целевая программа "Жилище" на 2011 - 2015 годы</t>
  </si>
  <si>
    <t xml:space="preserve">Предоставление  субсидий   из   краевого   бюджетым местным  бюджетам  на  финансирование    затрат по обеспечению   земельных    участков    инженерной инфраструктурой в целях жилищного строительства, в том  числе  жилья   эконом-класса   и     жилья из
быстровозводимых конструкций
</t>
  </si>
  <si>
    <t>5226413</t>
  </si>
  <si>
    <t>"Программа использования арендных платежей Темрюкского городского поселения Темрюкского района по энергоснабжающей организации филиал ОАО "НЭСК-электросети" Темрюкэлектросеть на 2013 год"</t>
  </si>
  <si>
    <t>"Программа использования арендных платежей Темрюкского городского поселения Темрюкского района по энергоснабжающей организации филиал ОАО "НЭСК-электросети" Темрюкэлектросеть на 2013 год за счет средств  2011 года"</t>
  </si>
  <si>
    <t>7950114</t>
  </si>
  <si>
    <t>Целевая программа "Развитие водоснабжения на территории Темрюкского городского поселения Темрюкского района в 2013 году"</t>
  </si>
  <si>
    <t>Муниципальная целевая программа "По обеспечению 
земельных участков инженерной инфраструктурой в целях жилищного строительства, в том числе жилья эконом-класса и жилья из быстровозводимых конструкций на территории Темрюкского городского поселения Темрюкского района на 2013 год"</t>
  </si>
  <si>
    <t>Долгосрочная краевая целевая программа "Развитие систем наружного освещения населенных пунктов Краснодарского края на  2012 - 2014 годы"</t>
  </si>
  <si>
    <t>8200000</t>
  </si>
  <si>
    <t xml:space="preserve">Поощрение победителей смотр-конкурса на звание "Лучший орган территориального общественного самоуправления" </t>
  </si>
  <si>
    <t>Взнос  субъекта Российской Федерации  (муниципального образования) в уставные капиталы</t>
  </si>
  <si>
    <t>3409200</t>
  </si>
  <si>
    <t>Взнос в уставной капитал (уставный фонд) муниципального унитарного предприятия Темрюкского городского поселения Темрюкского района "Темрюкское управление жилищно-коммунальным хозяйством"</t>
  </si>
  <si>
    <t xml:space="preserve">Городская    целевая    программа по реализации молодежной политики в Темрюкском городском  поселении  Темрюкского района на 2011-2013 годы «Молодежь Темрюка - 2011-2013»
</t>
  </si>
  <si>
    <t xml:space="preserve">Расходы на выплаты персоналу казенных учреждений
</t>
  </si>
  <si>
    <t>Культура,  кинематография</t>
  </si>
  <si>
    <t xml:space="preserve">Учреждения культуры и мероприятия в сфере культуры и кинематографии
</t>
  </si>
  <si>
    <t>Выполнение муниципального задания в том числе содержание имущества</t>
  </si>
  <si>
    <t>Субсидии автономным учреждениям на иные цели</t>
  </si>
  <si>
    <t>622</t>
  </si>
  <si>
    <t xml:space="preserve">Другие мероприятия в области культуры и кинематографии </t>
  </si>
  <si>
    <t>4501200</t>
  </si>
  <si>
    <t>Краевые целевые программы</t>
  </si>
  <si>
    <t>Долгосрочная краевая целевая программа "Кадровое обеспечение сферы культуры и искусства Краснодарского края на 2011-2013 годы"</t>
  </si>
  <si>
    <t>Городская целевая программа "Развитие библиотек в Темрюкском городском поселении Темрюкского района на 2013 год"</t>
  </si>
  <si>
    <t>Городская целевая программа "Кадровое обеспечение учреждений культуры Темрюкском городском поселении Темрюкского района на 2013 год"</t>
  </si>
  <si>
    <t>Предоставление местным бюджетам субсидий на софинансирование предоставления социальных выплат молодым семьям, финансовое обеспечение которых осуществляется за счет средств федерального бюджета</t>
  </si>
  <si>
    <t>Предоставление местным бюджетам субсидий на софинансирование предоставления социальных выплат молодым семьям, финансовое обеспечение которых осуществляется за счет средств краевого бюджета</t>
  </si>
  <si>
    <t>Пособия и компенсации гражданам и иные социальные выплаты, кроме публичных нормативных обязательств</t>
  </si>
  <si>
    <t>"Комплексная программа Темрюкского городского поселения Темрюкского района по социальной поддержке граждан, попавших в трудную жизненную ситуацию на 2013 год"</t>
  </si>
  <si>
    <t>Целевая программа Темрюкского городского поселения Темрюкского района "Обеспечение жильём молодых семей" на 2013 год</t>
  </si>
  <si>
    <t>Физическая культура и спорт</t>
  </si>
  <si>
    <t>Физическая культура</t>
  </si>
  <si>
    <t>4879900</t>
  </si>
  <si>
    <t xml:space="preserve">Ведомственная целевая программа "Содействие субъектам физической культуры и спорта и развитие массового спорта на Кубани" на 2012-2014 годы" </t>
  </si>
  <si>
    <t xml:space="preserve">Обслуживание государственного и муниципального долга </t>
  </si>
  <si>
    <t xml:space="preserve">Обслуживание государственного внутреннего и муниципального долга </t>
  </si>
  <si>
    <t xml:space="preserve">Процентные платежи по муниципальному долгу </t>
  </si>
  <si>
    <t>Заместитель главы</t>
  </si>
  <si>
    <t>Темрюкского городского поселения</t>
  </si>
  <si>
    <t xml:space="preserve">Темрюкского района </t>
  </si>
  <si>
    <t>А.В.Румянцева</t>
  </si>
  <si>
    <t>2012 год факт</t>
  </si>
  <si>
    <t>2013 год оценка</t>
  </si>
  <si>
    <t>плановый пеиод</t>
  </si>
  <si>
    <t>2016 год</t>
  </si>
  <si>
    <t>61.3</t>
  </si>
  <si>
    <t>157.4</t>
  </si>
  <si>
    <t>0</t>
  </si>
  <si>
    <t>2486.9</t>
  </si>
  <si>
    <t>492.8</t>
  </si>
  <si>
    <t>2.2</t>
  </si>
  <si>
    <t>32127.2</t>
  </si>
  <si>
    <t>791.3</t>
  </si>
  <si>
    <t>937.3</t>
  </si>
  <si>
    <t>496.2</t>
  </si>
  <si>
    <t>84.4</t>
  </si>
  <si>
    <t>3000</t>
  </si>
  <si>
    <t>11925.2</t>
  </si>
  <si>
    <t>5241502</t>
  </si>
  <si>
    <t>1760.5</t>
  </si>
  <si>
    <t>738.5</t>
  </si>
  <si>
    <t>305</t>
  </si>
  <si>
    <t>6100.2</t>
  </si>
  <si>
    <t>53.1</t>
  </si>
  <si>
    <t>17900</t>
  </si>
  <si>
    <t>Обеспечение проведения выборов и референдумов</t>
  </si>
  <si>
    <t>Обеспечениефункционирования Территориальной избирательной комиссии Темрюкского городского поселения Темрюкского района</t>
  </si>
  <si>
    <t>Проведение капитального ремонта многоквартирных домов в 2011-2012 годах"</t>
  </si>
  <si>
    <t xml:space="preserve">Резервный фонд администрации Краснодарского края </t>
  </si>
  <si>
    <t>005</t>
  </si>
  <si>
    <t>мероприятия по предупреждению и ликвидации чрезвучайных ситуаций, стихийных бедствий и их последствий, выполняемые в рамках специальных решений</t>
  </si>
  <si>
    <t>Муниципальная целевая программа "Обеспечение санитарного благополучия населения Темрюкского городского поселения Темрюкского района на 2012 год"</t>
  </si>
  <si>
    <t>"Развитие и укрепление материально-технической базы администрации Темрюкского городского поселения Темрюкского района на 2014 год"</t>
  </si>
  <si>
    <t>"Развитие, эксплуатация и обслуживание информационно-коммуникационных технологий администрации Темрюкского городского поселения Темрюкского района на 2014 год"</t>
  </si>
  <si>
    <t>"Антикорупционная программа в Темрюкском городском поселении Темрюкского района на 2013-2015 годы"</t>
  </si>
  <si>
    <t>Выполнение функций государственными органами (органами местного самоуправления)</t>
  </si>
  <si>
    <t>012</t>
  </si>
  <si>
    <t>Муниципальная целевая программа "Календарь памятных дат на 2014 год"</t>
  </si>
  <si>
    <t>5900000</t>
  </si>
  <si>
    <t>5520019</t>
  </si>
  <si>
    <t>Иные закупки товаров, работ и услуг для обеспечения государственных (муниципальных) нужд</t>
  </si>
  <si>
    <t>Целевая программа "Содействие занятости населения Темрюкского городского поселения Темрюкского района" на 2012 год</t>
  </si>
  <si>
    <t>Муниципальная целевая программа  «Повышение квалификации и профессиональная переподготовка муниципальных служащих   администрации Темрюкского городского поселении Темрюкского района на 2014 год»</t>
  </si>
  <si>
    <t>6500000</t>
  </si>
  <si>
    <t>Резервный фонд администрации Краснодарского края</t>
  </si>
  <si>
    <t>Прочие расходы</t>
  </si>
  <si>
    <t>013</t>
  </si>
  <si>
    <t>Реализация мероприятий связанных с обеспечением первичных мер пожарной безопасности</t>
  </si>
  <si>
    <t>2470002</t>
  </si>
  <si>
    <t>Муниципальная целевая программа  "Обеспечение первичных мер пожарной безопасности в границах Темрюкского городского поселения Темрюкского района  на 2014 год"</t>
  </si>
  <si>
    <t>6600000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</si>
  <si>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</si>
  <si>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4400200</t>
  </si>
  <si>
    <t>001</t>
  </si>
  <si>
    <t>Социальные выплаты</t>
  </si>
  <si>
    <t>Распределение объемов бюджетных ассигнований по главным распорядителям средств бюджета Темрюкского городского поселения                                                          Темрюкского района на 2014-2016 годы</t>
  </si>
  <si>
    <t xml:space="preserve"> от _________ года №____ </t>
  </si>
  <si>
    <t>Муниципальная целевая программа "Противодействие терроризму и экстремизму, минимизация и ликвидация последствий их проявлений на территории Темрюкского городского поселения Темрюкского района на 2010-2011 годы"</t>
  </si>
  <si>
    <t>2017 год</t>
  </si>
  <si>
    <t>Обеспечение деятельности Совета Темрюкского городского поселения Темрюкского района</t>
  </si>
  <si>
    <t>Расходы на обеспечение функций органов местного самоуправления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</si>
  <si>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</si>
  <si>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Темрюкского городского поселения Темрюкского района</t>
  </si>
  <si>
    <t>Расходы на обеспечение функций органов местного самоуправления Темрюкского городского поселения Темрюкского района</t>
  </si>
  <si>
    <t>Обеспечение деятельности администрации Темрюкского городского поселения Темрюкского района</t>
  </si>
  <si>
    <t>Административные комиссии</t>
  </si>
  <si>
    <t>Образование и организация деятельности административных комиссий</t>
  </si>
  <si>
    <t>Содержание и обслуживание казны Темрюкского городского поселения Темрюкского района</t>
  </si>
  <si>
    <t>=</t>
  </si>
  <si>
    <t>Обеспечение деятельности МКУ "Централизованная бухгалтерия"</t>
  </si>
  <si>
    <t>Обеспечение деятельности МБУ "Общественно-социальный центр"</t>
  </si>
  <si>
    <t>Субсидии бюджетным учреждениям</t>
  </si>
  <si>
    <t>Расходы на выплаты персоналу  государственных(муниципальных) органов</t>
  </si>
  <si>
    <t>Совет Темрюкского городского поселения Темрюкского района</t>
  </si>
  <si>
    <t>Субсидии юридическим лицам (кроме некоммерческих организаций), индивидуальным предпринимателям, физическим лицам</t>
  </si>
  <si>
    <t>Подготовка населения и организаций к действиям чрезвычайной ситуации в мирное и военное время</t>
  </si>
  <si>
    <t>5520000</t>
  </si>
  <si>
    <t>Обеспечение деятельности Территориальной избирательной комиссии Темрюкская</t>
  </si>
  <si>
    <t>Бюджетные инвестиции</t>
  </si>
  <si>
    <t>410</t>
  </si>
  <si>
    <t>Реализация мероприятий, связанных с обеспечением мер по противодействию терроризму и экстремизму</t>
  </si>
  <si>
    <t>5530000</t>
  </si>
  <si>
    <t>Денежные обязательства получателей средств краевого бюджета, не исполненные в 2013 году в связи с отсутствием возможности их финансового обеспечения</t>
  </si>
  <si>
    <t>Субсидии на комплексное развитие систем коммунальной инфраструктуры муниципальных образований Краснодарского края</t>
  </si>
  <si>
    <t>9960000</t>
  </si>
  <si>
    <t>9966232</t>
  </si>
  <si>
    <t xml:space="preserve">Бюджетные инвестиции 
</t>
  </si>
  <si>
    <t>Муниципальные целевые программы Темрюкского городского поселения Темрюкского района</t>
  </si>
  <si>
    <t xml:space="preserve">Бюджетные инвестиции </t>
  </si>
  <si>
    <t>Мероприятия в области коммунального хозяйства</t>
  </si>
  <si>
    <t>Субсидии на 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жилье эконом-класса и жилье из быстровозводимых конструкций</t>
  </si>
  <si>
    <t>Содержание мест захоронения</t>
  </si>
  <si>
    <t>Краевой конкурс на звание"Лучший орган территориального общественного самоуправления " в 2013 году</t>
  </si>
  <si>
    <t>8101152</t>
  </si>
  <si>
    <t>Закупка автотранспортных средств для муниципальных нужд</t>
  </si>
  <si>
    <t>Муниципальная целевая программа  «Обеспечение санитарного благополучия населения Темрюкского городского поселения Темрюкского района на 2014 год "</t>
  </si>
  <si>
    <t>7900000</t>
  </si>
  <si>
    <t>7901007</t>
  </si>
  <si>
    <t>Субсидии на дополнительную помощь местным бюджетам для решения социально значимых вопросов</t>
  </si>
  <si>
    <t>Содержание МКУ "Молодежный досуговый центр"</t>
  </si>
  <si>
    <t>Реализация муниципальной программы  «Молодежь Темрюка  2015-2017 годы "</t>
  </si>
  <si>
    <t>Содержание МКУ "Городское библиотечное объединение"</t>
  </si>
  <si>
    <t>Содержание МБУ "Городское объединение культуры"</t>
  </si>
  <si>
    <t>Содержание МАУ "Кинодосуговый центр Тамань"</t>
  </si>
  <si>
    <t>Субсидии автономным учреждениям</t>
  </si>
  <si>
    <t>Проведение праздничных мероприятий в Темрюкском городском поселении Темрюкского района</t>
  </si>
  <si>
    <t>610</t>
  </si>
  <si>
    <t>620</t>
  </si>
  <si>
    <t>Субсидии на иные цели бюджетным учреждениям</t>
  </si>
  <si>
    <t>5440000</t>
  </si>
  <si>
    <t>Расходы на обеспечение деятельности (оказание услуг) муниципальных учреждений</t>
  </si>
  <si>
    <t>5440059</t>
  </si>
  <si>
    <t>8806005</t>
  </si>
  <si>
    <t>Социальные выплаты гражданам, кроме публичных нормативных социальных выплат</t>
  </si>
  <si>
    <t>320</t>
  </si>
  <si>
    <t>Другие вопросы в области социальной политики</t>
  </si>
  <si>
    <t>Субсидии некоммерческим организациям (за исключением государственных (муниципальных) учреждений)</t>
  </si>
  <si>
    <t>630</t>
  </si>
  <si>
    <t>310</t>
  </si>
  <si>
    <t>Муниципальная целевая программа "Комплексная программа Темрюкского городского поселения Темрюкского района по социальной поддержке граждан, попавших в трудную жизненную ситуацию на 2014 год"</t>
  </si>
  <si>
    <t>7300000</t>
  </si>
  <si>
    <t>7301007</t>
  </si>
  <si>
    <t>Публичные нормативные социальные выплаты гражданам</t>
  </si>
  <si>
    <t xml:space="preserve">Муниципальная целевая программа Темрюкского городского поселения Темрюкского района "Обеспечение жильём молодых семей на 2014 год" </t>
  </si>
  <si>
    <t>7407520</t>
  </si>
  <si>
    <t>7700000</t>
  </si>
  <si>
    <t>Реализация подпрограммы "Обеспечение жильем молодых семей федеральной целевой программы "Жилище" на 2011-2015 годы</t>
  </si>
  <si>
    <t>8900000</t>
  </si>
  <si>
    <t>8910000</t>
  </si>
  <si>
    <t>Жилище на 2014-2016 годы</t>
  </si>
  <si>
    <t>Мероприятия подпрограммы "Обеспечение жильем молодых семей" федеральной целевой программы "Жилище" на 2011-2015 годы</t>
  </si>
  <si>
    <t>8915020</t>
  </si>
  <si>
    <t>Субсидии на мероприятие подпрограммы "Обеспечение жильем молодых семей" федеральной целевой программы "Жилище" на 2011-2015 годы</t>
  </si>
  <si>
    <t>8917020</t>
  </si>
  <si>
    <t>Содержание МБУ "Спортивный клуб "Барс"</t>
  </si>
  <si>
    <t>Муниципальная целевая программа "Развитие физической культуры и спорта в Темрюкском городском поселении Темрюкского района на 2014 год"</t>
  </si>
  <si>
    <t>8206526</t>
  </si>
  <si>
    <t>Государственная  программа Краснодарского края "Развитие физической культуры и спорта"</t>
  </si>
  <si>
    <t>8606026</t>
  </si>
  <si>
    <t>Управление муниципальным долгом</t>
  </si>
  <si>
    <t>730</t>
  </si>
  <si>
    <t>Прочие мероприятия по благоустройству</t>
  </si>
  <si>
    <t xml:space="preserve">                     А.В.Румянцева</t>
  </si>
  <si>
    <t xml:space="preserve">                                            УТВЕРЖДЕНО</t>
  </si>
  <si>
    <t>Капитальный ремонт, ремонт автомобильных дорог общего пользования населенных пунктов (софинансирование к краевому бюджету)</t>
  </si>
  <si>
    <t>6406527</t>
  </si>
  <si>
    <t>2018 год</t>
  </si>
  <si>
    <t>5450000</t>
  </si>
  <si>
    <t>5450059</t>
  </si>
  <si>
    <t>Субсидия на реализацию государственной программы Краснодарского края "Комплексное и устойчивое развитие Краснодарского края в сфере строительства, архитектуры и дорожного хозяйства", подпрограмма "Капитальный ремонт и ремонт автомобильных дорог местного значения Краснодарского края"</t>
  </si>
  <si>
    <t>6406027</t>
  </si>
  <si>
    <t>Денежные обязательства, не исполненные в 2014 году</t>
  </si>
  <si>
    <t>9900000</t>
  </si>
  <si>
    <t>Субсидия на капитальный ремонт и ремонт автомобильных дорог</t>
  </si>
  <si>
    <t>9906027</t>
  </si>
  <si>
    <t>6506530</t>
  </si>
  <si>
    <t>Организация ритуальных услуг</t>
  </si>
  <si>
    <t>7002023</t>
  </si>
  <si>
    <t>9901039</t>
  </si>
  <si>
    <t>9901021</t>
  </si>
  <si>
    <t xml:space="preserve">Субсидия МУП "ТУ ЖКХ", выделенная в 2014 году, на возмещение затрат
</t>
  </si>
  <si>
    <t>9901038</t>
  </si>
  <si>
    <t>Реализация государственной программы Краснодарского края «Развитие культуры» (подпрограмма «Кадровое обеспечение сферы культуры и искусства»)</t>
  </si>
  <si>
    <t>7306012</t>
  </si>
  <si>
    <t>7301032</t>
  </si>
  <si>
    <t xml:space="preserve">Текущий ремонт здания </t>
  </si>
  <si>
    <t>7301040</t>
  </si>
  <si>
    <t>Содержание памятников</t>
  </si>
  <si>
    <t>7301033</t>
  </si>
  <si>
    <t>Строительство "Здания тяжелой атлетики"</t>
  </si>
  <si>
    <t>7702036</t>
  </si>
  <si>
    <t xml:space="preserve">               ПРИЛОЖЕНИЕ № 2</t>
  </si>
  <si>
    <t>Субсидия на реализацию подпрограммы "Подготовка градостроительной и землеустроительной документации на территории Краснодарского края"</t>
  </si>
  <si>
    <t>6506030</t>
  </si>
  <si>
    <t xml:space="preserve">Краевой конкурс </t>
  </si>
  <si>
    <t>8100000</t>
  </si>
  <si>
    <t>Краевой конкурс на звание "Лучший орган территориального общественного самоуправления" в 2014 году"</t>
  </si>
  <si>
    <t>8106017</t>
  </si>
  <si>
    <t>Субсидия на дополнительную помощь   местным бюджетам из краевого бюджета</t>
  </si>
  <si>
    <t>Субсидия на дополнительную помощь местным бюджетам для решения социально значимых вопросов на 2015 год из краевого бюджета</t>
  </si>
  <si>
    <t>8206005</t>
  </si>
  <si>
    <t>Приобретение основных средств</t>
  </si>
  <si>
    <t>Субсидия из краевого бюджета  на реализацию подпрограммы "Обеспечение жильем молодых семей" ФЦП "Жилище"на 2011-2015 гг</t>
  </si>
  <si>
    <t>7405020</t>
  </si>
  <si>
    <t>7407020</t>
  </si>
  <si>
    <t>Социальные выплаты (единовременная материальная помощь гражданам(населению), пострадавшим в результате чрезвычайной ситуации 24 мая 2012 года на территории Темрюкского городского поселения Темрюкского района)</t>
  </si>
  <si>
    <t>8300000</t>
  </si>
  <si>
    <t>4910000190</t>
  </si>
  <si>
    <t>Муниципальная программа "Календарь памятных дат на 2015-2018 годы"</t>
  </si>
  <si>
    <t>5300000000</t>
  </si>
  <si>
    <t>Основные мероприятия муниципальной программы  "Календарь памятных дат на 2015-2018 годы"</t>
  </si>
  <si>
    <t>Муниципальная  программа "Обеспечение деятельности муниципальных учреждений, подведомственных администрации Темрюкского городского поселения Темрюкского района на 2015-2018 годы"</t>
  </si>
  <si>
    <t>5400000000</t>
  </si>
  <si>
    <t xml:space="preserve">Основные мероприятия муниципальной программы  "Обеспечение деятельности муниципальных учреждений, подведомственных администрации Темрюкского городского поселения Темрюкского района на 2015-2018 годы" </t>
  </si>
  <si>
    <t>Муниципальная  программа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годы"</t>
  </si>
  <si>
    <t>Основные мероприятия муниципальной программы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годы"</t>
  </si>
  <si>
    <t>Иные выплаты населению</t>
  </si>
  <si>
    <t>5600000000</t>
  </si>
  <si>
    <t>5700000000</t>
  </si>
  <si>
    <t>5800000000</t>
  </si>
  <si>
    <t>Муниципальная программа  «Противодействие коррупции в  Темрюкском городском поселении Темрюкского района на 2015-2018 годы»</t>
  </si>
  <si>
    <t>5900000000</t>
  </si>
  <si>
    <t>Основные мероприятия муниципальной программы  «Противодействие коррупции в  Темрюкском городском поселении Темрюкского района на 2015-2018 годы»</t>
  </si>
  <si>
    <t>5900110100</t>
  </si>
  <si>
    <t>Муниципальная программа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</si>
  <si>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6000000000</t>
  </si>
  <si>
    <t>Муниципальная программа "Участие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</si>
  <si>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6200000000</t>
  </si>
  <si>
    <t>Муниципальная программа  "Обеспечение равной доступности транспортных услуг населению на территории Темрюкского городского поселения Темрюкского района на 2015-2018 годы "</t>
  </si>
  <si>
    <t>6300000000</t>
  </si>
  <si>
    <t>Муниципальная программа  "Повышение безопасности дорожного движения на территории Темрюкского городского поселения Темрюкского района на 2015-2018  годы "</t>
  </si>
  <si>
    <t>6400000000</t>
  </si>
  <si>
    <t>6400110150</t>
  </si>
  <si>
    <t>Муниципальная программа "Подготовка градостроительной и землеустроительной документации территории Темрюкского городского поселения Темрюкского района на 2015-2018 годы"</t>
  </si>
  <si>
    <t>6500000000</t>
  </si>
  <si>
    <t>6600000000</t>
  </si>
  <si>
    <t xml:space="preserve">Муниципальная программа "Формирование жилищного фонда Темрюкского городского поселения Темрюкского района на 2016-2018 годы" </t>
  </si>
  <si>
    <t>6700000000</t>
  </si>
  <si>
    <t>6800000000</t>
  </si>
  <si>
    <t>6900000000</t>
  </si>
  <si>
    <t>Муниципальная программа "Организация благоустройства территории Темрюкского городского поселения Темрюкского района на 2015-2018 годы"</t>
  </si>
  <si>
    <t>7000000000</t>
  </si>
  <si>
    <t>Муниципальная программа "Организация ритуальных услуг и  содержание мест захоронения на территории Темрюкского городского поселения Темрюкского района на 2015-2018 годы"</t>
  </si>
  <si>
    <t>7100000000</t>
  </si>
  <si>
    <t>7200000000</t>
  </si>
  <si>
    <t>7200110260</t>
  </si>
  <si>
    <t>5140000</t>
  </si>
  <si>
    <t>8000000</t>
  </si>
  <si>
    <t>Муниципальная программа "Развитие сферы культуры в Темрюкском городском поселении Темрюкского района на 2015-2018 годы"</t>
  </si>
  <si>
    <t>7300000000</t>
  </si>
  <si>
    <t>Кадровое обеспечение сферы культуры (софинансирование к краевому бюджету)</t>
  </si>
  <si>
    <t xml:space="preserve">Муниципальная программа "Обеспечение жильём молодых семей на территории Темрюкского городского поселения Темрюкского района на 2015-2018 годы" </t>
  </si>
  <si>
    <t>7400000000</t>
  </si>
  <si>
    <t>Муниципальная программа "Адресная помощь гражданам, попавшим в трудную жизненную ситуацию на 2015-2018 годы"</t>
  </si>
  <si>
    <t>7500000000</t>
  </si>
  <si>
    <t>7600000000</t>
  </si>
  <si>
    <t>Муниципальная  программа "Развитие физической культуры и спорта на территории Темрюкского городского поселения Темрюкского района на 2015-2018 годы"</t>
  </si>
  <si>
    <t>7700000000</t>
  </si>
  <si>
    <t>7800000000</t>
  </si>
  <si>
    <t>6100000000</t>
  </si>
  <si>
    <t>Реализация подпрограммы "Подготовка градостроительной и землеустроительной документации на территории Краснодарского края"</t>
  </si>
  <si>
    <t>Закупка автотранспортных средств и оборудования для муниципальных нужд</t>
  </si>
  <si>
    <t>Распределение объемов бюджетных ассигнований по главным распорядителям средств бюджета Темрюкского городского поселения Темрюкского района на 2017-2019 годы</t>
  </si>
  <si>
    <t>2015 год факт</t>
  </si>
  <si>
    <t>2016 год оценка</t>
  </si>
  <si>
    <t>2019 год</t>
  </si>
  <si>
    <t>9000000000</t>
  </si>
  <si>
    <t>9010000000</t>
  </si>
  <si>
    <t>9010000190</t>
  </si>
  <si>
    <t>Обеспечение деятельности высшего должностного лица  Темрюкского городского поселения Темрюкского района</t>
  </si>
  <si>
    <t>9100000000</t>
  </si>
  <si>
    <t>9110000000</t>
  </si>
  <si>
    <t>9110000190</t>
  </si>
  <si>
    <t>9200000000</t>
  </si>
  <si>
    <t>9210000000</t>
  </si>
  <si>
    <t>9210000190</t>
  </si>
  <si>
    <t>9220000000</t>
  </si>
  <si>
    <t>9220060190</t>
  </si>
  <si>
    <t>Обеспечение деятельности Контрольно-счетной палаты муниципального образования Темрюкский район</t>
  </si>
  <si>
    <t>9300000000</t>
  </si>
  <si>
    <t>Осуществление внешнего муниципального финансового контроля</t>
  </si>
  <si>
    <t>9310000000</t>
  </si>
  <si>
    <t>9310010190</t>
  </si>
  <si>
    <t>9400000000</t>
  </si>
  <si>
    <t>520000000</t>
  </si>
  <si>
    <t>5210000000</t>
  </si>
  <si>
    <t>5210100000</t>
  </si>
  <si>
    <t>Оценка недвижимости, признание прав и регулирование отношений по  муниципальной собственности</t>
  </si>
  <si>
    <t>5210110010</t>
  </si>
  <si>
    <t>5211010020</t>
  </si>
  <si>
    <t>5310000000</t>
  </si>
  <si>
    <t xml:space="preserve">Ознаменование праздничных дней и памятных дат </t>
  </si>
  <si>
    <t>5310100000</t>
  </si>
  <si>
    <t>Проведение праздничных мероприятий</t>
  </si>
  <si>
    <t>5310110030</t>
  </si>
  <si>
    <t>5410000000</t>
  </si>
  <si>
    <t>Обеспечение деятельности муниципальных учреждений, подведомственных администрации Темрюкского городского поселения Темрюкского района</t>
  </si>
  <si>
    <t>5410100000</t>
  </si>
  <si>
    <t>5410110040</t>
  </si>
  <si>
    <t>5410110050</t>
  </si>
  <si>
    <t xml:space="preserve">5500000000    </t>
  </si>
  <si>
    <t>5510000000</t>
  </si>
  <si>
    <t>Поддержка деятельности территориального общественного самоуправления</t>
  </si>
  <si>
    <t>5510100000</t>
  </si>
  <si>
    <t>Компенсационные выплаты руководителям территориального общественного самоуправления</t>
  </si>
  <si>
    <t>5510110060</t>
  </si>
  <si>
    <t>5610000000</t>
  </si>
  <si>
    <t>5610100000</t>
  </si>
  <si>
    <t>5610110070</t>
  </si>
  <si>
    <t>Организация подписки</t>
  </si>
  <si>
    <t>5610120070</t>
  </si>
  <si>
    <t>Изготовление произведений литературы</t>
  </si>
  <si>
    <t>5610130070</t>
  </si>
  <si>
    <t>5710000000</t>
  </si>
  <si>
    <t>Материально-техническое обеспечение деятельности администрации Темрюкского городского поселения Темрюкского района</t>
  </si>
  <si>
    <t>5710100000</t>
  </si>
  <si>
    <t>Содержание и улучшение материально-технической базы</t>
  </si>
  <si>
    <t>5710110080</t>
  </si>
  <si>
    <t>Муниципальная программа 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</si>
  <si>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Основные мероприятия муниципальной программы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</si>
  <si>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5810000000</t>
  </si>
  <si>
    <t>Повышение эффективности использования информационно-коммуникационных технологий  администрации Темрюкского городского поселения Темрюкского района</t>
  </si>
  <si>
    <t>5810100000</t>
  </si>
  <si>
    <t xml:space="preserve">Развитие, эксплуатация и обслуживание информационно-коммуникационных технологий  администрации Темрюкского городского поселения Темрюкского района </t>
  </si>
  <si>
    <t>5810110090</t>
  </si>
  <si>
    <t>5910000000</t>
  </si>
  <si>
    <t>Реализация мероприятий по противодействию коррупции в  Темрюкском городском поселении Темрюкского района на 2015-2018 годы»</t>
  </si>
  <si>
    <t>5910110100</t>
  </si>
  <si>
    <t>Специальные расходы</t>
  </si>
  <si>
    <t>Основные мероприятия муниципальной программы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</si>
  <si>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6010000000</t>
  </si>
  <si>
    <t>Создание единой системы непрерывного обучения и повышения квалификации 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</t>
  </si>
  <si>
    <t>6010100000</t>
  </si>
  <si>
    <t>Повышение квалификации и участие в конференциях, семинарах</t>
  </si>
  <si>
    <t>6010110110</t>
  </si>
  <si>
    <t>Основные мероприятия муниципальной программы "Участие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</si>
  <si>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6110000000</t>
  </si>
  <si>
    <t>Обеспечение необходимых условий для предупреждения и ликвидации последствий чрезвычайных ситуаций</t>
  </si>
  <si>
    <t>6110100000</t>
  </si>
  <si>
    <t>Проведение мероприятий по предупреждении и ликвидации последствий чрезвычайных ситуаций</t>
  </si>
  <si>
    <t>6110110120</t>
  </si>
  <si>
    <t>Муниципальная программа  "Обеспечение первичных мер пожарной безопасности в границах  Темрюкского городского поселения Темрюкского района  на 2015-2018 годы"</t>
  </si>
  <si>
    <t>Основные мероприятия муниципальной программы  "Обеспечение первичных мер пожарной безопасности в границах  Темрюкского городского поселения Темрюкского района  на 2015-2018 годы"</t>
  </si>
  <si>
    <t>6210000000</t>
  </si>
  <si>
    <t>Обеспечение первичных мер пожарной безопасности в Темрюкском городском поселении Темрюкского района</t>
  </si>
  <si>
    <t>6210100000</t>
  </si>
  <si>
    <t>Проведение мероприятий по обеспечению первичных мер пожарной безопасности в Темрюкском городском поселении Темрюкского района</t>
  </si>
  <si>
    <t>6210110130</t>
  </si>
  <si>
    <t>Основные мероприятия муниципальной программы "Обеспечение равной доступности транспортных услуг населению на территории Темрюкского городского поселения Темрюкского района на 2015-2018 годы "</t>
  </si>
  <si>
    <t>6310000000</t>
  </si>
  <si>
    <t>Обеспечение населения транспортными услугами  на территории Темрюкского городского поселения Темрюкского района</t>
  </si>
  <si>
    <t>6310100000</t>
  </si>
  <si>
    <t xml:space="preserve">Реализация мероприятий по обеспечению равной доступности транспортных услуг населению на территории Темрюкского городского поселения Темрюкского района </t>
  </si>
  <si>
    <t>6310110140</t>
  </si>
  <si>
    <t>Основные мероприятия муниципальной программы "Повышение безопасности дорожного движения на территории Темрюкского городского поселения Темрюкского района на 2015-2018  годы "</t>
  </si>
  <si>
    <t>6410000000</t>
  </si>
  <si>
    <t>Совершенствование организации движения транспорта и пешеходов в населенных пунктах Темрюкского городского поселения Темрюкского района</t>
  </si>
  <si>
    <t>6410100000</t>
  </si>
  <si>
    <t>Проведение мероприятий, направленных на совершенствование организации движения транспортных средств и пешеходов в населенных пунктах Темрюкского городского поселения Темрюкского района</t>
  </si>
  <si>
    <t>6410110150</t>
  </si>
  <si>
    <t>Текущий ремонт автомобильных дорог местного значения</t>
  </si>
  <si>
    <t>6410120150</t>
  </si>
  <si>
    <t>Приобретение остановочных павильонов</t>
  </si>
  <si>
    <t>6410130150</t>
  </si>
  <si>
    <t>Обустройство автомобильных дорог местного значения</t>
  </si>
  <si>
    <t>6410140150</t>
  </si>
  <si>
    <t>Основные мероприятия муниципальной программы"Подготовка градостроительной и землеустроительной документации территории Темрюкского городского поселения Темрюкского района на 2015-2018 годы"</t>
  </si>
  <si>
    <t>6510000000</t>
  </si>
  <si>
    <t>Совершенствование нормативно-правовой базы градостроительной и землеустроительной деятельности Темрюкского городского поселения Темрюкского района</t>
  </si>
  <si>
    <t>6510100000</t>
  </si>
  <si>
    <t xml:space="preserve">Проведение мероприятий по подготовке градостроительной  документации </t>
  </si>
  <si>
    <t>6510110160</t>
  </si>
  <si>
    <t>6510120160</t>
  </si>
  <si>
    <t>Муниципальная программа   «Поддержка малого и среднего предпринимательства в Темрюкском городском поселении Темрюкского района на 2015-2018 годы»</t>
  </si>
  <si>
    <t>Основные мероприятия муниципальной программы   «Поддержка малого и среднего предпринимательства в Темрюкском городском поселении Темрюкского района на 2015-2018 годы»</t>
  </si>
  <si>
    <t>6610000000</t>
  </si>
  <si>
    <t>Обеспечение благоприятных условий для развития малого и среднего предпринимательства в Темрюкском городском поселении Темрюкского района</t>
  </si>
  <si>
    <t>6610100000</t>
  </si>
  <si>
    <t>Предоставление субсидий субъектам малого и среднего предпринимательства</t>
  </si>
  <si>
    <t>6610110170</t>
  </si>
  <si>
    <t xml:space="preserve">Основные мероприятия муниципальной программы "Формирование жилищного фонда Темрюкского городского поселения Темрюкского района на 2016-2018 годы" </t>
  </si>
  <si>
    <t>7810000000</t>
  </si>
  <si>
    <t>Осуществление мероприятий по улучшению жилищных условий</t>
  </si>
  <si>
    <t>7810010000</t>
  </si>
  <si>
    <t xml:space="preserve">Приобретение жилых помещений </t>
  </si>
  <si>
    <t>7810110370</t>
  </si>
  <si>
    <t>Муниципальная программа "Использования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годы"</t>
  </si>
  <si>
    <t>Основные мероприятия муниципальной программы "Использования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годы"</t>
  </si>
  <si>
    <t>67100000000</t>
  </si>
  <si>
    <t xml:space="preserve">Проведение работ по техническому перевооружению и реконструкции объектов электросетевого комплекса </t>
  </si>
  <si>
    <t>6710100000</t>
  </si>
  <si>
    <t>Строительство, расширение, реконструкция и техническое перевооружение объектов муниципального электросетевого комплекса Темрюкского городского поселения Темрюкского района</t>
  </si>
  <si>
    <t>6710110180</t>
  </si>
  <si>
    <t>Муниципальная программа "Использования арендных платежей Темрюкского городского поселения Темрюкского района по энергоснабжающей организации филиал ОАО "НЭСК-электросети" Темрюкэлектросеть на 2015-2017 годы"</t>
  </si>
  <si>
    <t>6700000</t>
  </si>
  <si>
    <t>Реализация муниципальной программы "Использования арендных платежей Темрюкского городского поселения Темрюкского района по энергоснабжающей организации филиал ОАО "НЭСК-электросети" Темрюкэлектросеть на 2015-2017 годы"</t>
  </si>
  <si>
    <t>6701018</t>
  </si>
  <si>
    <t>6810000000</t>
  </si>
  <si>
    <t>6810100000</t>
  </si>
  <si>
    <t>6810110190</t>
  </si>
  <si>
    <t>6910000000</t>
  </si>
  <si>
    <t>6910100000</t>
  </si>
  <si>
    <t>6910110200</t>
  </si>
  <si>
    <t>Прочие непрограммные мероприятия</t>
  </si>
  <si>
    <t>9900000000</t>
  </si>
  <si>
    <t>Проведение государственной экспертизы проектной документации и результатов инженерных изысканий</t>
  </si>
  <si>
    <t>9900010400</t>
  </si>
  <si>
    <t>Основные мероприятия муниципальной программы   "Организация благоустройства территории Темрюкского городского поселения Темрюкского района на 2015-2018 годы"</t>
  </si>
  <si>
    <t>7010000000</t>
  </si>
  <si>
    <t>Повышение уровня благоустройства и санитарного содержания территории Темрюкского городского поселения Темрюкского района</t>
  </si>
  <si>
    <t>7010100000</t>
  </si>
  <si>
    <t>Обеспечение бесперебойного электроснабжения уличного освещения</t>
  </si>
  <si>
    <t>7010110210</t>
  </si>
  <si>
    <t xml:space="preserve">Обеспечение бесперебойной и безопасной работы фонтана </t>
  </si>
  <si>
    <t>7010110220</t>
  </si>
  <si>
    <t>7010110230</t>
  </si>
  <si>
    <t>Основные мероприятия муниципальной программы  "Организация ритуальных услуг и  содержание мест захоронения на территории Темрюкского городского поселения Темрюкского района на 2015-2018 годы"</t>
  </si>
  <si>
    <t>7110000000</t>
  </si>
  <si>
    <t>Повышение уровня благоустройства и санитарного содержания кладбищ</t>
  </si>
  <si>
    <t>7110100000</t>
  </si>
  <si>
    <t>7110110240</t>
  </si>
  <si>
    <t>7110110250</t>
  </si>
  <si>
    <t>Денежные обязательства, не исполненные в 2015 году</t>
  </si>
  <si>
    <t>9900010410</t>
  </si>
  <si>
    <t>Осуществление судебных расходов на проведение экспертизы</t>
  </si>
  <si>
    <t>9900010390</t>
  </si>
  <si>
    <t>Муниципальная программа  «Молодежь Темрюка  на 2015-2018 годы "</t>
  </si>
  <si>
    <t>Основные мероприятия муниципальной программы «Молодежь Темрюка  на 2015-2018 годы "</t>
  </si>
  <si>
    <t>7210000000</t>
  </si>
  <si>
    <t>Создание благоприятных условий для развития и реализации потенциала молодежи в интересах Темрюкского городского поселения Темрюкского района</t>
  </si>
  <si>
    <t>7210100000</t>
  </si>
  <si>
    <t>7210110260</t>
  </si>
  <si>
    <t>Проведение мероприятий муниципальной программы  «Молодежь Темрюка на  2015-2018 годы "</t>
  </si>
  <si>
    <t>7210110270</t>
  </si>
  <si>
    <t xml:space="preserve">Социальные выплаты гражданам, кроме публичных нормативных социальных выплат
</t>
  </si>
  <si>
    <t>Основные мероприятия муниципальной программы  "Развитие сферы культуры в Темрюкском городском поселении Темрюкского района на 2015-2018 годы"</t>
  </si>
  <si>
    <t>7310000000</t>
  </si>
  <si>
    <t>Поддержка муниципальных учреждений культуры и кинематографии Темрюкского городского поселения Темрюкского района</t>
  </si>
  <si>
    <t>7310100000</t>
  </si>
  <si>
    <t>7310110280</t>
  </si>
  <si>
    <t>7310165120</t>
  </si>
  <si>
    <t>7310110300</t>
  </si>
  <si>
    <t>Ремонт здания</t>
  </si>
  <si>
    <t>7310120300</t>
  </si>
  <si>
    <t>7310110310</t>
  </si>
  <si>
    <t xml:space="preserve">Основные мероприятия муниципальной программы  "Обеспечение жильём молодых семей на территории Темрюкского городского поселения Темрюкского района на 2015-2018 годы" </t>
  </si>
  <si>
    <t>7410000000</t>
  </si>
  <si>
    <t>Муниципальная  поддержка решения жилищной проблемы молодых семей, признанных нуждающимися в жилом помещении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</si>
  <si>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</si>
  <si>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Основные мероприятия муниципальной программы "Адресная помощь гражданам, попавшим в трудную жизненную ситуацию на 2015-2018 годы"</t>
  </si>
  <si>
    <t>7510000000</t>
  </si>
  <si>
    <t>Создание условий для повышения уровня жизни жителей Темрюкского городского поселения Темрюкского района</t>
  </si>
  <si>
    <t>7510100000</t>
  </si>
  <si>
    <t>Оказание материальной помощи и осуществление других выплат</t>
  </si>
  <si>
    <t>7510110340</t>
  </si>
  <si>
    <t>Приобретение новогодних подарков</t>
  </si>
  <si>
    <t>7510120340</t>
  </si>
  <si>
    <t>Муниципальная программа 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годы"</t>
  </si>
  <si>
    <t>Основные мероприятия муниципальной программы 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годы"</t>
  </si>
  <si>
    <t>7610000000</t>
  </si>
  <si>
    <t>Создание  благоприятных условий для развития социально ориентированных некоммерческих организаций</t>
  </si>
  <si>
    <t>7610110000</t>
  </si>
  <si>
    <t xml:space="preserve">Предоставление субсидий некоммерческим организациям </t>
  </si>
  <si>
    <t>7610110350</t>
  </si>
  <si>
    <t xml:space="preserve">Муниципальная программа "Формирование доступной среды для инвалидов и других маломобильных групп населения в Темрюкском городском поселении Темрюкского района на 2016-2018 годы" </t>
  </si>
  <si>
    <t>7900000000</t>
  </si>
  <si>
    <t xml:space="preserve">Основные мероприятия муниципальной программы  "Формирование доступной среды для инвалидов и других маломобильных групп населения в Темрюкском городском поселении Темрюкского района на 2016-2018 годы" </t>
  </si>
  <si>
    <t>7910000000</t>
  </si>
  <si>
    <t xml:space="preserve">Создание условий для беспрепятственного доступа инвалидов и других маломобильных групп населения к объектам, находящимся в собственности Темрюкского городского поселения Темрюкского района </t>
  </si>
  <si>
    <t>7910100000</t>
  </si>
  <si>
    <t>Проведение мероприятий по оборудованию зданий</t>
  </si>
  <si>
    <t>7910110380</t>
  </si>
  <si>
    <t>Основные мероприятия муниципальной программы "Развитие физической культуры и спорта на территории Темрюкского городского поселения Темрюкского района на 2015-2018 годы"</t>
  </si>
  <si>
    <t>7710000000</t>
  </si>
  <si>
    <t xml:space="preserve">Обеспечение условий для развития физической культуры, массового спорта и спортивных мероприятий
</t>
  </si>
  <si>
    <t>7710100000</t>
  </si>
  <si>
    <t>7710110360</t>
  </si>
  <si>
    <t>9248,9</t>
  </si>
  <si>
    <t>9500000000</t>
  </si>
  <si>
    <t>9500009999</t>
  </si>
  <si>
    <t>Плановый период</t>
  </si>
  <si>
    <t>Отчетный финансовый год</t>
  </si>
  <si>
    <t>Текущий финансовый год</t>
  </si>
  <si>
    <t>Очередной финансовый год</t>
  </si>
  <si>
    <t>6410165270</t>
  </si>
  <si>
    <t>Иные межбюджетные трансферты на 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</si>
  <si>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9900061030</t>
  </si>
  <si>
    <t xml:space="preserve">Денежные обязательства, не исполненные в 2015 году по подпрогамме «Капитальный ремонт и ремонт автомобильных дорог местного значения Краснодарского края» </t>
  </si>
  <si>
    <t>9900062440</t>
  </si>
  <si>
    <t>Денежные обязательства, не исполненные в 2015 году по подпрограмме "Подготовка градостроительной и землеустроительной документации на территории Краснодарского края"</t>
  </si>
  <si>
    <t>6510160300</t>
  </si>
  <si>
    <t>Строительство, расширение, реконструкция и техническое перевооружение объектов муниципального электросетевого комплекса Темрюкского городского поселения Темрюкского района за счет арендных платежей 2015 года</t>
  </si>
  <si>
    <t>6710120180</t>
  </si>
  <si>
    <t>Денежные обязательства, не исполненные в 2015 году, по разработке схемы водоснабжения</t>
  </si>
  <si>
    <t>9900030410</t>
  </si>
  <si>
    <t>Денежные обязательства, не исполненные в 2015 году, по разработке схемы водоотведения</t>
  </si>
  <si>
    <t>9900040410</t>
  </si>
  <si>
    <t>7010120230</t>
  </si>
  <si>
    <t>Закупка автотранспортных средств, мусоровозов и оборудования для муниципальных нужд</t>
  </si>
  <si>
    <t>7010130230</t>
  </si>
  <si>
    <t>Субсидия на дополнительную помощь местным бюджетам для решения социально значимых вопросов на 2016 год</t>
  </si>
  <si>
    <t>9900060050</t>
  </si>
  <si>
    <t>Краевой конкурс на звание "Лучший орган территориального общественного самоуправления" в 2015 году"</t>
  </si>
  <si>
    <t>9900060170</t>
  </si>
  <si>
    <t>Приобретение основных средств (сцена)</t>
  </si>
  <si>
    <t>7310130300</t>
  </si>
  <si>
    <t>Проведение мероприятий по обеспечению электроснабжения здания Дома культуры</t>
  </si>
  <si>
    <t>7310140300</t>
  </si>
  <si>
    <t>Проведение мероприятий по пожарной безопасности</t>
  </si>
  <si>
    <t>7310150300</t>
  </si>
  <si>
    <t>Реализация государственной программы Краснодарского края "Развитие культуры" (мероприятие "Кадровое обеспечение сферы культуры и искусства")</t>
  </si>
  <si>
    <t>7310160120</t>
  </si>
  <si>
    <t>Предоставление субсидии на мероприятия государственной программы Краснодарского края "Доступная среда" (софинансирование к краевому бюджету)</t>
  </si>
  <si>
    <t>7910165050</t>
  </si>
  <si>
    <t>Иные межбюджетные трансферты на поддержку мер по результатам работы поселений</t>
  </si>
  <si>
    <t>9900060030</t>
  </si>
  <si>
    <t>7410100000</t>
  </si>
  <si>
    <t>Субсидия из краевого бюджета  на реализацию подпрограммы "Обеспечение жильем молодых семей" ФЦП "Жилище"на 2015-2020 гг. (средства федерального бюджета)</t>
  </si>
  <si>
    <t>Субсидия из краевого бюджета  на реализацию подпрограммы "Обеспечение жильем молодых семей" ФЦП "Жилище"на 2015-2020 гг. (средства краевого бюджета)</t>
  </si>
  <si>
    <t>74101R0200</t>
  </si>
  <si>
    <t>Строительство сдания тяжелой атлетики (продолжение строительства)</t>
  </si>
  <si>
    <t>7710120360</t>
  </si>
  <si>
    <t>Осуществление прочих расходов Темрюкского городского поселения Темрюкского района</t>
  </si>
  <si>
    <t>Денежные обязательства, не исполненные в 2015 году, по проведению технической инвентаризации</t>
  </si>
  <si>
    <t>9900020410</t>
  </si>
  <si>
    <t>Оплата НДС по договору купли-продажи муниципального имущества Темрюкского городского поселения Темрюкского района</t>
  </si>
  <si>
    <t>9900010420</t>
  </si>
  <si>
    <t>Проектирование водопроводных сетей</t>
  </si>
  <si>
    <t>6810120190</t>
  </si>
  <si>
    <t>Установка для обеззараживания стоков</t>
  </si>
  <si>
    <t>6910120200</t>
  </si>
  <si>
    <t>Муниципальная программа Темрюкского городского поселения Темрюкского района "Развитие газоснабжения"</t>
  </si>
  <si>
    <t>Основные мероприятия муниципальной программы  Темрюкского городского поселения Темрюкского района "Развитие газоснабжения"</t>
  </si>
  <si>
    <t xml:space="preserve">Модернизация существующей системы газоснабжения </t>
  </si>
  <si>
    <t xml:space="preserve">Проектирование </t>
  </si>
  <si>
    <t>8000000000</t>
  </si>
  <si>
    <t>8010000000</t>
  </si>
  <si>
    <t>8010100000</t>
  </si>
  <si>
    <t>8010110390</t>
  </si>
  <si>
    <t>Муниципальная программа "Управление муниципальным имуществом, находящимся в собственности Темрюкского городского поселения Темрюкского района, на 2015-2018 годы"</t>
  </si>
  <si>
    <t>Основные мероприятия муниципальной программы "Управление муниципальным имуществом, находящимся в собственности Темрюкского городского поселения Темрюкского района, на 2015-2018 годы"</t>
  </si>
  <si>
    <t>Повышение эффективности управления и использования муниципального имущества</t>
  </si>
  <si>
    <t>Муниципальная  программа "Обеспечение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годы"</t>
  </si>
  <si>
    <t>Основные мероприятия муниципальной программы  "Обеспечение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годы"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</si>
  <si>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</si>
  <si>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Осуществление информационного освещения деятельности органов местного самоуправления</t>
  </si>
  <si>
    <t>Муниципальная программа  «Материально-техническое обеспечение деятельности администрации Темрюкского городского поселения Темрюкского района на 2015-2018 годы»</t>
  </si>
  <si>
    <t>Основные мероприятия муниципальной программы «Материально-техническое обеспечение деятельности администрации Темрюкского городского поселения Темрюкского района на 2015-2018 годы»</t>
  </si>
  <si>
    <t>Муниципальная программа "Развитие водоснабжения на территории Темрюкского городского поселения Темрюкского района на 2015-2018 годы"</t>
  </si>
  <si>
    <t>Основные мероприятия муниципальной программы "Развитие водоснабжения на территории Темрюкского городского поселения Темрюкского района на 2015-2018 годы"</t>
  </si>
  <si>
    <t>Обеспечение бесперебойного и безопасного водоснабжения в Темрюкском городском поселении Темрюкского района</t>
  </si>
  <si>
    <t xml:space="preserve">Проведение мероприятий по развитию водоснабжения на территории Темрюкского городского поселения Темрюкского района </t>
  </si>
  <si>
    <t>Муниципальная программа "Развитие канализационных сетей на территории Темрюкского городского поселения Темрюкского района на 2015-2018 годы"</t>
  </si>
  <si>
    <t>Основные мероприятия муниципальной программы  "Развитие канализационных сетей на территории Темрюкского городского поселения Темрюкского района на 2015-2018 годы"</t>
  </si>
  <si>
    <t xml:space="preserve">Обеспечение безопасного функционирования системы водоотведения в Темрюкском городскогом поселении Темрюкского района </t>
  </si>
  <si>
    <t>Развитие систем водоотведения</t>
  </si>
  <si>
    <t xml:space="preserve">Муниципальная программа Темрюкского городского поселения Темрюкского района «Профилактика терроризма и экстремизма»
</t>
  </si>
  <si>
    <t xml:space="preserve">Реализация мер по профилактике терроризма и экстремизма в границах Темрюкского городского поселения Темрюкского района  </t>
  </si>
  <si>
    <t>Поддержание постоянной работоспособности системы видеонаблюдения</t>
  </si>
  <si>
    <t>Ремонт и сервисное обслуживание системы видеонаблюдения</t>
  </si>
  <si>
    <t>Проведение ремонта жилых помещений, предоставляемых по договорам социального найма</t>
  </si>
  <si>
    <t>74101L0200</t>
  </si>
  <si>
    <t>Субсидиии на возмещение недополученных доходов  организациям, осуществляющим услуги по сбору и вывозу твердых коммунальных отходов с территории Темрюкского городского поселения Темрюкского района</t>
  </si>
  <si>
    <t>Муниципальная программа Темрюкского городского поселения Темрюкского района "Теплоснабжение"</t>
  </si>
  <si>
    <t>Обеспечение бесперебойного теплоснабжения на территории Темрюкского городского поселения Темрюкского района</t>
  </si>
  <si>
    <t>Содержание и реконструкция систем теплоснабжения</t>
  </si>
  <si>
    <t>Разработка схем теплоснабжения</t>
  </si>
  <si>
    <t>8200000000</t>
  </si>
  <si>
    <t>8210000000</t>
  </si>
  <si>
    <t>8210100000</t>
  </si>
  <si>
    <t>8210110410</t>
  </si>
  <si>
    <t>Муниципальная программа Темрюкского городского поселения Темрюкского района "Энергосанабжение"</t>
  </si>
  <si>
    <t>Улучшение качества энергоснабжения потребителей Темрюкского городского поселения Темрюкского района</t>
  </si>
  <si>
    <t>Строительство и реконструкция  объектов электросетевого комплекса</t>
  </si>
  <si>
    <t>Реконструкция электрических сетей</t>
  </si>
  <si>
    <t>8300000000</t>
  </si>
  <si>
    <t>8310000000</t>
  </si>
  <si>
    <t>8310100000</t>
  </si>
  <si>
    <t>8310110420</t>
  </si>
  <si>
    <t>8010120390</t>
  </si>
  <si>
    <t>Проектирование строительства газопроводов</t>
  </si>
  <si>
    <t xml:space="preserve">Муниципальная программаТемрюкского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</si>
  <si>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>Обеспечение земельных участков инженерной инфраструктурой  на территории Темрюкского городского поселения Темрюкского района</t>
  </si>
  <si>
    <t>Проектирование и строительство инженерной инфраструктуры</t>
  </si>
  <si>
    <t>Проектирование</t>
  </si>
  <si>
    <t xml:space="preserve">Строительство инженерных сетей  </t>
  </si>
  <si>
    <t>8400000000</t>
  </si>
  <si>
    <t>8410000000</t>
  </si>
  <si>
    <t>8410100000</t>
  </si>
  <si>
    <t>8410110430</t>
  </si>
  <si>
    <t>8410120430</t>
  </si>
  <si>
    <t>к постановлению администрации</t>
  </si>
  <si>
    <t xml:space="preserve"> Темрюкского городского поселения</t>
  </si>
  <si>
    <t xml:space="preserve">              «ПРИЛОЖЕНИЕ № 2</t>
  </si>
  <si>
    <t xml:space="preserve">                                          </t>
  </si>
  <si>
    <t xml:space="preserve">                                  </t>
  </si>
  <si>
    <t xml:space="preserve">  Темрюкского городского поселения </t>
  </si>
  <si>
    <t xml:space="preserve">                                     </t>
  </si>
  <si>
    <t>от 17 марта 2016 года № 314</t>
  </si>
  <si>
    <t>(в редакции постановления</t>
  </si>
  <si>
    <t>администрации Темрюкского</t>
  </si>
  <si>
    <t>городского поселения</t>
  </si>
  <si>
    <t>879,6   ».</t>
  </si>
  <si>
    <t>Массовый спорт</t>
  </si>
  <si>
    <t>от 19.10.2016 № 1298</t>
  </si>
  <si>
    <t>от 19.10.2016 № 1298)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</si>
</sst>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(* #,##0.00_);_(* \(#,##0.00\);_(* &quot;-&quot;??_);_(@_)"/>
    <numFmt numFmtId="165" formatCode="0.0"/>
    <numFmt numFmtId="166" formatCode="_(* #,##0.0_);_(* \(#,##0.0\);_(* &quot;-&quot;??_);_(@_)"/>
    <numFmt numFmtId="167" formatCode="_-* #,##0.0_р_._-;\-* #,##0.0_р_._-;_-* &quot;-&quot;??_р_._-;_-@_-"/>
    <numFmt numFmtId="168" formatCode="#,##0.0"/>
  </numFmts>
  <fonts count="16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name val="Arial Cyr"/>
      <charset val="204"/>
    </font>
    <font>
      <i/>
      <sz val="16"/>
      <name val="Arial"/>
      <family val="2"/>
      <charset val="204"/>
    </font>
    <font>
      <sz val="16"/>
      <name val="Arial"/>
      <family val="2"/>
      <charset val="204"/>
    </font>
    <font>
      <sz val="13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6">
    <xf numFmtId="0" fontId="0" fillId="0" borderId="0" xfId="0"/>
    <xf numFmtId="0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0" fillId="0" borderId="0" xfId="0" applyNumberFormat="1" applyFill="1"/>
    <xf numFmtId="0" fontId="3" fillId="0" borderId="0" xfId="0" applyNumberFormat="1" applyFont="1" applyFill="1" applyAlignment="1"/>
    <xf numFmtId="0" fontId="0" fillId="2" borderId="0" xfId="0" applyNumberFormat="1" applyFill="1"/>
    <xf numFmtId="0" fontId="3" fillId="0" borderId="0" xfId="0" applyNumberFormat="1" applyFont="1" applyFill="1"/>
    <xf numFmtId="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/>
    <xf numFmtId="0" fontId="6" fillId="0" borderId="0" xfId="0" applyNumberFormat="1" applyFont="1" applyFill="1" applyAlignment="1">
      <alignment wrapText="1"/>
    </xf>
    <xf numFmtId="0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2" borderId="0" xfId="1" applyNumberFormat="1" applyFont="1" applyFill="1" applyBorder="1" applyAlignment="1">
      <alignment vertical="center"/>
    </xf>
    <xf numFmtId="0" fontId="6" fillId="2" borderId="0" xfId="1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justify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horizontal="justify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wrapText="1"/>
    </xf>
    <xf numFmtId="0" fontId="12" fillId="0" borderId="0" xfId="0" applyNumberFormat="1" applyFont="1" applyFill="1"/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wrapText="1"/>
    </xf>
    <xf numFmtId="0" fontId="12" fillId="0" borderId="0" xfId="0" applyNumberFormat="1" applyFont="1" applyFill="1" applyBorder="1" applyAlignment="1">
      <alignment horizontal="justify" vertical="center" wrapText="1"/>
    </xf>
    <xf numFmtId="0" fontId="3" fillId="0" borderId="0" xfId="0" applyNumberFormat="1" applyFont="1" applyFill="1" applyBorder="1" applyAlignment="1">
      <alignment horizontal="justify" vertical="center"/>
    </xf>
    <xf numFmtId="0" fontId="3" fillId="0" borderId="0" xfId="0" applyNumberFormat="1" applyFont="1" applyFill="1" applyBorder="1" applyAlignment="1">
      <alignment horizontal="justify" vertical="justify" wrapText="1"/>
    </xf>
    <xf numFmtId="0" fontId="3" fillId="0" borderId="0" xfId="0" applyNumberFormat="1" applyFont="1" applyFill="1" applyBorder="1" applyAlignment="1">
      <alignment horizontal="left" vertical="justify" wrapText="1"/>
    </xf>
    <xf numFmtId="0" fontId="7" fillId="2" borderId="0" xfId="0" applyNumberFormat="1" applyFont="1" applyFill="1" applyBorder="1" applyAlignment="1">
      <alignment horizontal="justify" vertical="center" wrapText="1"/>
    </xf>
    <xf numFmtId="0" fontId="6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justify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Alignment="1">
      <alignment horizontal="justify" vertical="center" wrapText="1"/>
    </xf>
    <xf numFmtId="0" fontId="6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/>
    <xf numFmtId="0" fontId="3" fillId="2" borderId="0" xfId="0" applyNumberFormat="1" applyFont="1" applyFill="1" applyBorder="1" applyAlignment="1">
      <alignment horizontal="justify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justify" wrapText="1"/>
    </xf>
    <xf numFmtId="0" fontId="3" fillId="0" borderId="0" xfId="0" applyNumberFormat="1" applyFont="1" applyFill="1" applyBorder="1" applyAlignment="1">
      <alignment horizontal="justify" wrapText="1"/>
    </xf>
    <xf numFmtId="0" fontId="3" fillId="0" borderId="0" xfId="0" applyNumberFormat="1" applyFont="1" applyAlignment="1"/>
    <xf numFmtId="0" fontId="8" fillId="0" borderId="0" xfId="0" applyNumberFormat="1" applyFont="1"/>
    <xf numFmtId="0" fontId="3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horizontal="left"/>
    </xf>
    <xf numFmtId="0" fontId="0" fillId="0" borderId="0" xfId="0" applyNumberFormat="1" applyFill="1" applyAlignment="1">
      <alignment horizontal="left"/>
    </xf>
    <xf numFmtId="165" fontId="3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center" vertical="center"/>
    </xf>
    <xf numFmtId="0" fontId="6" fillId="2" borderId="0" xfId="1" applyNumberFormat="1" applyFont="1" applyFill="1" applyBorder="1" applyAlignment="1">
      <alignment horizontal="center" vertical="center"/>
    </xf>
    <xf numFmtId="165" fontId="6" fillId="2" borderId="0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/>
    </xf>
    <xf numFmtId="165" fontId="3" fillId="2" borderId="0" xfId="1" applyNumberFormat="1" applyFont="1" applyFill="1" applyBorder="1" applyAlignment="1">
      <alignment horizontal="center" vertical="center"/>
    </xf>
    <xf numFmtId="165" fontId="12" fillId="2" borderId="0" xfId="1" applyNumberFormat="1" applyFont="1" applyFill="1" applyBorder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165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3" fillId="2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 vertical="center"/>
    </xf>
    <xf numFmtId="165" fontId="12" fillId="2" borderId="0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65" fontId="3" fillId="2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5" fillId="3" borderId="0" xfId="1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3" fillId="2" borderId="0" xfId="0" applyNumberFormat="1" applyFont="1" applyFill="1"/>
    <xf numFmtId="0" fontId="12" fillId="2" borderId="0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/>
    <xf numFmtId="165" fontId="3" fillId="2" borderId="0" xfId="0" applyNumberFormat="1" applyFont="1" applyFill="1" applyBorder="1" applyAlignment="1">
      <alignment horizontal="center" vertical="center"/>
    </xf>
    <xf numFmtId="0" fontId="5" fillId="2" borderId="0" xfId="1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justify" vertical="center" wrapText="1"/>
    </xf>
    <xf numFmtId="0" fontId="7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justify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166" fontId="3" fillId="2" borderId="0" xfId="1" applyNumberFormat="1" applyFont="1" applyFill="1" applyBorder="1" applyAlignment="1">
      <alignment horizontal="center" vertical="center"/>
    </xf>
    <xf numFmtId="0" fontId="9" fillId="2" borderId="0" xfId="0" applyFont="1" applyFill="1"/>
    <xf numFmtId="0" fontId="3" fillId="2" borderId="0" xfId="0" applyFont="1" applyFill="1" applyAlignment="1">
      <alignment vertical="center"/>
    </xf>
    <xf numFmtId="0" fontId="10" fillId="2" borderId="0" xfId="0" applyFont="1" applyFill="1"/>
    <xf numFmtId="49" fontId="3" fillId="2" borderId="0" xfId="0" applyNumberFormat="1" applyFont="1" applyFill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left" vertical="center" wrapText="1"/>
    </xf>
    <xf numFmtId="43" fontId="3" fillId="2" borderId="0" xfId="0" applyNumberFormat="1" applyFont="1" applyFill="1" applyBorder="1" applyAlignment="1">
      <alignment horizontal="center" vertical="center"/>
    </xf>
    <xf numFmtId="167" fontId="6" fillId="2" borderId="0" xfId="0" applyNumberFormat="1" applyFont="1" applyFill="1" applyBorder="1" applyAlignment="1">
      <alignment horizontal="center" vertical="center"/>
    </xf>
    <xf numFmtId="167" fontId="3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justify" vertical="center" wrapText="1"/>
    </xf>
    <xf numFmtId="49" fontId="3" fillId="2" borderId="0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horizontal="justify" vertical="center" wrapText="1"/>
    </xf>
    <xf numFmtId="165" fontId="3" fillId="2" borderId="0" xfId="0" applyNumberFormat="1" applyFont="1" applyFill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Border="1" applyAlignment="1">
      <alignment horizontal="center" vertical="center"/>
    </xf>
    <xf numFmtId="1" fontId="3" fillId="2" borderId="0" xfId="1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6" fillId="2" borderId="0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/>
    </xf>
    <xf numFmtId="2" fontId="6" fillId="2" borderId="0" xfId="1" applyNumberFormat="1" applyFont="1" applyFill="1" applyBorder="1" applyAlignment="1">
      <alignment horizontal="center" vertical="center"/>
    </xf>
    <xf numFmtId="2" fontId="3" fillId="2" borderId="0" xfId="1" applyNumberFormat="1" applyFont="1" applyFill="1" applyBorder="1" applyAlignment="1">
      <alignment horizontal="center" vertical="center"/>
    </xf>
    <xf numFmtId="168" fontId="6" fillId="2" borderId="0" xfId="0" applyNumberFormat="1" applyFont="1" applyFill="1" applyBorder="1" applyAlignment="1">
      <alignment horizontal="center" vertical="center"/>
    </xf>
    <xf numFmtId="168" fontId="6" fillId="2" borderId="0" xfId="0" applyNumberFormat="1" applyFont="1" applyFill="1" applyAlignment="1">
      <alignment horizontal="center" vertical="center"/>
    </xf>
    <xf numFmtId="168" fontId="3" fillId="2" borderId="0" xfId="0" applyNumberFormat="1" applyFont="1" applyFill="1" applyBorder="1" applyAlignment="1">
      <alignment horizontal="center" vertical="center"/>
    </xf>
    <xf numFmtId="168" fontId="3" fillId="2" borderId="0" xfId="1" applyNumberFormat="1" applyFont="1" applyFill="1" applyBorder="1" applyAlignment="1">
      <alignment horizontal="center" vertical="center"/>
    </xf>
    <xf numFmtId="168" fontId="6" fillId="2" borderId="0" xfId="1" applyNumberFormat="1" applyFont="1" applyFill="1" applyBorder="1" applyAlignment="1">
      <alignment horizontal="center" vertical="center"/>
    </xf>
    <xf numFmtId="168" fontId="3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justify" vertical="top" wrapText="1"/>
    </xf>
    <xf numFmtId="168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justify" vertical="center"/>
    </xf>
    <xf numFmtId="49" fontId="6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horizontal="justify" vertical="center"/>
    </xf>
    <xf numFmtId="0" fontId="6" fillId="2" borderId="0" xfId="0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wrapText="1"/>
    </xf>
    <xf numFmtId="168" fontId="3" fillId="2" borderId="0" xfId="0" applyNumberFormat="1" applyFont="1" applyFill="1" applyAlignment="1">
      <alignment horizontal="center" vertical="center" wrapText="1"/>
    </xf>
    <xf numFmtId="0" fontId="3" fillId="2" borderId="0" xfId="0" applyNumberFormat="1" applyFont="1" applyFill="1" applyAlignment="1"/>
    <xf numFmtId="0" fontId="3" fillId="2" borderId="0" xfId="0" applyNumberFormat="1" applyFont="1" applyFill="1" applyAlignment="1">
      <alignment horizontal="center"/>
    </xf>
    <xf numFmtId="168" fontId="3" fillId="2" borderId="1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vertical="center" wrapText="1"/>
    </xf>
    <xf numFmtId="0" fontId="3" fillId="2" borderId="0" xfId="0" applyNumberFormat="1" applyFont="1" applyFill="1" applyAlignment="1">
      <alignment vertical="center" wrapText="1"/>
    </xf>
    <xf numFmtId="0" fontId="6" fillId="2" borderId="0" xfId="0" applyNumberFormat="1" applyFont="1" applyFill="1" applyAlignment="1">
      <alignment horizontal="center" vertical="center" wrapText="1"/>
    </xf>
    <xf numFmtId="168" fontId="3" fillId="2" borderId="0" xfId="0" applyNumberFormat="1" applyFont="1" applyFill="1" applyAlignment="1">
      <alignment wrapText="1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justify" vertical="center" wrapText="1"/>
    </xf>
    <xf numFmtId="0" fontId="6" fillId="2" borderId="0" xfId="0" applyNumberFormat="1" applyFont="1" applyFill="1" applyAlignment="1">
      <alignment horizontal="justify" vertical="center" wrapText="1"/>
    </xf>
    <xf numFmtId="49" fontId="3" fillId="2" borderId="0" xfId="0" applyNumberFormat="1" applyFont="1" applyFill="1" applyBorder="1" applyAlignment="1">
      <alignment horizontal="left" vertical="justify" wrapText="1"/>
    </xf>
    <xf numFmtId="0" fontId="6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/>
    <xf numFmtId="49" fontId="3" fillId="2" borderId="0" xfId="0" applyNumberFormat="1" applyFont="1" applyFill="1" applyAlignment="1">
      <alignment horizontal="center" vertical="center"/>
    </xf>
    <xf numFmtId="49" fontId="6" fillId="2" borderId="0" xfId="1" applyNumberFormat="1" applyFont="1" applyFill="1" applyBorder="1" applyAlignment="1">
      <alignment vertical="center"/>
    </xf>
    <xf numFmtId="49" fontId="6" fillId="2" borderId="0" xfId="0" applyNumberFormat="1" applyFont="1" applyFill="1"/>
    <xf numFmtId="0" fontId="3" fillId="2" borderId="0" xfId="0" applyFont="1" applyFill="1" applyAlignment="1">
      <alignment horizontal="left" wrapText="1"/>
    </xf>
    <xf numFmtId="0" fontId="7" fillId="2" borderId="0" xfId="0" applyFont="1" applyFill="1"/>
    <xf numFmtId="49" fontId="3" fillId="2" borderId="0" xfId="0" applyNumberFormat="1" applyFont="1" applyFill="1"/>
    <xf numFmtId="0" fontId="3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13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vertical="top" wrapText="1"/>
    </xf>
    <xf numFmtId="0" fontId="12" fillId="2" borderId="0" xfId="0" applyNumberFormat="1" applyFont="1" applyFill="1"/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wrapText="1"/>
    </xf>
    <xf numFmtId="0" fontId="12" fillId="2" borderId="0" xfId="0" applyNumberFormat="1" applyFont="1" applyFill="1" applyAlignment="1">
      <alignment wrapText="1"/>
    </xf>
    <xf numFmtId="168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168" fontId="3" fillId="2" borderId="0" xfId="0" applyNumberFormat="1" applyFont="1" applyFill="1" applyAlignment="1">
      <alignment horizontal="center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168" fontId="3" fillId="2" borderId="0" xfId="0" applyNumberFormat="1" applyFont="1" applyFill="1" applyAlignment="1">
      <alignment horizontal="center" vertical="center"/>
    </xf>
    <xf numFmtId="168" fontId="3" fillId="2" borderId="0" xfId="0" applyNumberFormat="1" applyFont="1" applyFill="1" applyAlignment="1">
      <alignment horizontal="center"/>
    </xf>
    <xf numFmtId="168" fontId="3" fillId="2" borderId="1" xfId="0" applyNumberFormat="1" applyFont="1" applyFill="1" applyBorder="1" applyAlignment="1">
      <alignment horizontal="center" vertical="center" wrapText="1"/>
    </xf>
    <xf numFmtId="168" fontId="3" fillId="2" borderId="1" xfId="1" applyNumberFormat="1" applyFont="1" applyFill="1" applyBorder="1" applyAlignment="1">
      <alignment horizontal="center" wrapText="1"/>
    </xf>
    <xf numFmtId="168" fontId="3" fillId="2" borderId="0" xfId="1" applyNumberFormat="1" applyFont="1" applyFill="1" applyAlignment="1">
      <alignment horizontal="center" vertical="center" wrapText="1"/>
    </xf>
    <xf numFmtId="0" fontId="6" fillId="2" borderId="0" xfId="0" applyNumberFormat="1" applyFont="1" applyFill="1" applyAlignment="1">
      <alignment vertical="center" wrapText="1"/>
    </xf>
    <xf numFmtId="168" fontId="3" fillId="2" borderId="0" xfId="1" applyNumberFormat="1" applyFont="1" applyFill="1" applyBorder="1" applyAlignment="1">
      <alignment horizontal="center" vertical="center" wrapText="1"/>
    </xf>
    <xf numFmtId="168" fontId="6" fillId="2" borderId="0" xfId="1" applyNumberFormat="1" applyFont="1" applyFill="1" applyBorder="1" applyAlignment="1">
      <alignment horizontal="center" vertical="center" wrapText="1"/>
    </xf>
    <xf numFmtId="49" fontId="15" fillId="2" borderId="0" xfId="0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168" fontId="13" fillId="2" borderId="0" xfId="1" applyNumberFormat="1" applyFont="1" applyFill="1" applyBorder="1" applyAlignment="1">
      <alignment horizontal="center" vertical="center" wrapText="1"/>
    </xf>
    <xf numFmtId="168" fontId="13" fillId="2" borderId="0" xfId="0" applyNumberFormat="1" applyFont="1" applyFill="1" applyAlignment="1">
      <alignment horizontal="center" vertical="center" wrapText="1"/>
    </xf>
    <xf numFmtId="0" fontId="15" fillId="2" borderId="0" xfId="0" applyNumberFormat="1" applyFont="1" applyFill="1" applyBorder="1" applyAlignment="1">
      <alignment horizontal="center" vertical="center" wrapText="1"/>
    </xf>
    <xf numFmtId="0" fontId="13" fillId="2" borderId="0" xfId="0" applyNumberFormat="1" applyFont="1" applyFill="1" applyBorder="1" applyAlignment="1">
      <alignment horizontal="center" vertical="center" wrapText="1"/>
    </xf>
    <xf numFmtId="168" fontId="1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13" fillId="2" borderId="0" xfId="0" applyNumberFormat="1" applyFont="1" applyFill="1" applyBorder="1" applyAlignment="1">
      <alignment horizontal="left" vertical="center" wrapText="1"/>
    </xf>
    <xf numFmtId="49" fontId="1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wrapText="1"/>
    </xf>
    <xf numFmtId="168" fontId="13" fillId="2" borderId="0" xfId="0" applyNumberFormat="1" applyFont="1" applyFill="1" applyBorder="1" applyAlignment="1">
      <alignment horizontal="center" vertical="center"/>
    </xf>
    <xf numFmtId="168" fontId="13" fillId="2" borderId="0" xfId="0" applyNumberFormat="1" applyFont="1" applyFill="1" applyAlignment="1">
      <alignment horizontal="center" vertical="center"/>
    </xf>
    <xf numFmtId="2" fontId="3" fillId="2" borderId="0" xfId="0" applyNumberFormat="1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justify" vertical="center" wrapText="1"/>
    </xf>
    <xf numFmtId="49" fontId="13" fillId="2" borderId="0" xfId="0" applyNumberFormat="1" applyFont="1" applyFill="1" applyBorder="1" applyAlignment="1">
      <alignment horizontal="left" vertical="center" wrapText="1"/>
    </xf>
    <xf numFmtId="0" fontId="13" fillId="2" borderId="0" xfId="0" applyFont="1" applyFill="1"/>
    <xf numFmtId="0" fontId="3" fillId="2" borderId="0" xfId="0" applyNumberFormat="1" applyFont="1" applyFill="1" applyBorder="1" applyAlignment="1">
      <alignment horizontal="justify" vertical="center"/>
    </xf>
    <xf numFmtId="49" fontId="3" fillId="2" borderId="0" xfId="0" applyNumberFormat="1" applyFont="1" applyFill="1" applyBorder="1" applyAlignment="1">
      <alignment horizontal="left" vertical="center"/>
    </xf>
    <xf numFmtId="166" fontId="6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justify" wrapText="1"/>
    </xf>
    <xf numFmtId="168" fontId="3" fillId="2" borderId="0" xfId="1" applyNumberFormat="1" applyFont="1" applyFill="1" applyAlignment="1">
      <alignment horizontal="center"/>
    </xf>
    <xf numFmtId="168" fontId="3" fillId="2" borderId="0" xfId="1" applyNumberFormat="1" applyFont="1" applyFill="1" applyAlignment="1">
      <alignment horizontal="center" vertical="center"/>
    </xf>
    <xf numFmtId="168" fontId="3" fillId="2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168" fontId="3" fillId="2" borderId="0" xfId="0" applyNumberFormat="1" applyFont="1" applyFill="1" applyAlignment="1"/>
    <xf numFmtId="0" fontId="3" fillId="2" borderId="0" xfId="0" applyFont="1" applyFill="1" applyBorder="1" applyAlignment="1">
      <alignment horizontal="left" vertical="center"/>
    </xf>
    <xf numFmtId="168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5" xfId="0" applyFont="1" applyFill="1" applyBorder="1"/>
    <xf numFmtId="168" fontId="3" fillId="2" borderId="2" xfId="0" applyNumberFormat="1" applyFont="1" applyFill="1" applyBorder="1" applyAlignment="1">
      <alignment horizontal="center" vertical="center"/>
    </xf>
    <xf numFmtId="168" fontId="3" fillId="2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168" fontId="3" fillId="2" borderId="0" xfId="0" applyNumberFormat="1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wrapText="1"/>
    </xf>
    <xf numFmtId="0" fontId="3" fillId="2" borderId="8" xfId="0" applyNumberFormat="1" applyFont="1" applyFill="1" applyBorder="1" applyAlignment="1">
      <alignment horizont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45;&#1057;&#1057;&#1057;&#1048;&#1048;/2016%20&#1075;&#1086;&#1076;/26.02.2016/3%20&#1087;&#1088;&#1080;&#1083;&#1086;&#1078;&#1077;&#1085;&#1080;&#1077;%20(&#1084;&#1091;&#1085;&#1080;&#1094;&#1080;&#1087;&#1072;&#1083;&#1100;&#1085;&#1099;&#1077;%20&#1087;&#1088;&#1086;&#1075;&#1088;&#1072;&#1084;&#1084;&#1099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Лист2 (2)"/>
      <sheetName val="бюджет 2016 после АКТА"/>
    </sheetNames>
    <sheetDataSet>
      <sheetData sheetId="0"/>
      <sheetData sheetId="1"/>
      <sheetData sheetId="2">
        <row r="113">
          <cell r="B113" t="str">
            <v xml:space="preserve">Проведение мероприятий по подготовке  землеустроительной документации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XFD606"/>
  <sheetViews>
    <sheetView tabSelected="1" view="pageLayout" topLeftCell="B1" zoomScale="60" zoomScaleSheetLayoutView="70" zoomScalePageLayoutView="60" workbookViewId="0">
      <selection activeCell="B7" sqref="B7"/>
    </sheetView>
  </sheetViews>
  <sheetFormatPr defaultRowHeight="20.25"/>
  <cols>
    <col min="1" max="1" width="6.5703125" style="87" customWidth="1"/>
    <col min="2" max="2" width="103.42578125" style="50" customWidth="1"/>
    <col min="3" max="3" width="10.7109375" style="157" customWidth="1"/>
    <col min="4" max="4" width="4.85546875" style="176" bestFit="1" customWidth="1"/>
    <col min="5" max="5" width="6" style="176" customWidth="1"/>
    <col min="6" max="6" width="18.5703125" style="177" customWidth="1"/>
    <col min="7" max="7" width="7.28515625" style="157" customWidth="1"/>
    <col min="8" max="8" width="18.7109375" style="184" customWidth="1"/>
    <col min="9" max="9" width="18.5703125" style="226" customWidth="1"/>
    <col min="10" max="10" width="24.7109375" style="227" customWidth="1"/>
    <col min="11" max="11" width="22.85546875" style="184" customWidth="1"/>
    <col min="12" max="12" width="26.28515625" style="184" customWidth="1"/>
    <col min="13" max="13" width="43.42578125" style="87" customWidth="1"/>
    <col min="14" max="14" width="16.42578125" style="87" hidden="1" customWidth="1"/>
    <col min="15" max="15" width="9.140625" style="87" hidden="1" customWidth="1"/>
    <col min="16" max="16384" width="9.140625" style="87"/>
  </cols>
  <sheetData>
    <row r="3" spans="4:12" ht="20.25" customHeight="1">
      <c r="D3" s="156"/>
      <c r="E3" s="156"/>
      <c r="F3" s="169"/>
      <c r="I3" s="186"/>
      <c r="J3" s="232" t="s">
        <v>456</v>
      </c>
      <c r="K3" s="232"/>
      <c r="L3" s="232"/>
    </row>
    <row r="4" spans="4:12" ht="24" customHeight="1">
      <c r="D4" s="156"/>
      <c r="E4" s="156"/>
      <c r="F4" s="169"/>
      <c r="H4" s="189"/>
      <c r="I4" s="190"/>
      <c r="J4" s="246" t="s">
        <v>856</v>
      </c>
      <c r="K4" s="246"/>
      <c r="L4" s="246"/>
    </row>
    <row r="5" spans="4:12" ht="24" customHeight="1">
      <c r="D5" s="156"/>
      <c r="E5" s="156"/>
      <c r="F5" s="169"/>
      <c r="H5" s="189"/>
      <c r="I5" s="190"/>
      <c r="J5" s="246" t="s">
        <v>857</v>
      </c>
      <c r="K5" s="246"/>
      <c r="L5" s="246"/>
    </row>
    <row r="6" spans="4:12" ht="22.5" customHeight="1">
      <c r="D6" s="156"/>
      <c r="E6" s="156"/>
      <c r="F6" s="169"/>
      <c r="H6" s="189"/>
      <c r="I6" s="190"/>
      <c r="J6" s="246" t="s">
        <v>103</v>
      </c>
      <c r="K6" s="246"/>
      <c r="L6" s="246"/>
    </row>
    <row r="7" spans="4:12" ht="30" customHeight="1">
      <c r="D7" s="156"/>
      <c r="E7" s="156"/>
      <c r="F7" s="169"/>
      <c r="H7" s="189"/>
      <c r="I7" s="190"/>
      <c r="J7" s="246" t="s">
        <v>869</v>
      </c>
      <c r="K7" s="246"/>
      <c r="L7" s="246"/>
    </row>
    <row r="8" spans="4:12" ht="30" customHeight="1">
      <c r="D8" s="156"/>
      <c r="E8" s="156"/>
      <c r="F8" s="169"/>
      <c r="H8" s="189"/>
      <c r="I8" s="190"/>
      <c r="J8" s="229"/>
      <c r="K8" s="229"/>
      <c r="L8" s="229"/>
    </row>
    <row r="9" spans="4:12" ht="18.75" customHeight="1">
      <c r="D9" s="156"/>
      <c r="E9" s="156"/>
      <c r="F9" s="169"/>
      <c r="I9" s="186"/>
      <c r="J9" s="232" t="s">
        <v>858</v>
      </c>
      <c r="K9" s="232"/>
      <c r="L9" s="232"/>
    </row>
    <row r="10" spans="4:12" ht="18.75" customHeight="1">
      <c r="D10" s="156"/>
      <c r="E10" s="156"/>
      <c r="F10" s="169"/>
      <c r="H10" s="189"/>
      <c r="I10" s="190"/>
      <c r="J10" s="189"/>
      <c r="K10" s="189"/>
      <c r="L10" s="189"/>
    </row>
    <row r="11" spans="4:12" ht="28.5" customHeight="1">
      <c r="D11" s="156"/>
      <c r="E11" s="156"/>
      <c r="F11" s="169"/>
      <c r="I11" s="230" t="s">
        <v>428</v>
      </c>
      <c r="J11" s="247" t="s">
        <v>106</v>
      </c>
      <c r="K11" s="247"/>
      <c r="L11" s="247"/>
    </row>
    <row r="12" spans="4:12" ht="26.25" customHeight="1">
      <c r="D12" s="156"/>
      <c r="E12" s="156"/>
      <c r="F12" s="169" t="s">
        <v>102</v>
      </c>
      <c r="I12" s="230" t="s">
        <v>859</v>
      </c>
      <c r="J12" s="247" t="s">
        <v>107</v>
      </c>
      <c r="K12" s="247"/>
      <c r="L12" s="247"/>
    </row>
    <row r="13" spans="4:12" ht="24" customHeight="1">
      <c r="D13" s="156"/>
      <c r="E13" s="156"/>
      <c r="F13" s="169" t="s">
        <v>102</v>
      </c>
      <c r="I13" s="230" t="s">
        <v>860</v>
      </c>
      <c r="J13" s="247" t="s">
        <v>861</v>
      </c>
      <c r="K13" s="247"/>
      <c r="L13" s="247"/>
    </row>
    <row r="14" spans="4:12" ht="33" customHeight="1">
      <c r="D14" s="156"/>
      <c r="E14" s="156"/>
      <c r="F14" s="169" t="s">
        <v>102</v>
      </c>
      <c r="I14" s="206" t="s">
        <v>862</v>
      </c>
      <c r="J14" s="249" t="s">
        <v>103</v>
      </c>
      <c r="K14" s="249"/>
      <c r="L14" s="249"/>
    </row>
    <row r="15" spans="4:12" ht="31.5" customHeight="1">
      <c r="D15" s="156"/>
      <c r="E15" s="156"/>
      <c r="F15" s="169" t="s">
        <v>104</v>
      </c>
      <c r="I15" s="230"/>
      <c r="J15" s="248" t="s">
        <v>863</v>
      </c>
      <c r="K15" s="248"/>
      <c r="L15" s="248"/>
    </row>
    <row r="16" spans="4:12" ht="29.25" customHeight="1">
      <c r="D16" s="156"/>
      <c r="E16" s="156"/>
      <c r="F16" s="169"/>
      <c r="H16" s="189"/>
      <c r="I16" s="190"/>
      <c r="J16" s="248" t="s">
        <v>864</v>
      </c>
      <c r="K16" s="248"/>
      <c r="L16" s="248"/>
    </row>
    <row r="17" spans="1:13" ht="29.25" customHeight="1">
      <c r="D17" s="156"/>
      <c r="E17" s="156"/>
      <c r="F17" s="169"/>
      <c r="H17" s="189"/>
      <c r="I17" s="190"/>
      <c r="J17" s="248" t="s">
        <v>865</v>
      </c>
      <c r="K17" s="248"/>
      <c r="L17" s="248"/>
    </row>
    <row r="18" spans="1:13" ht="24" customHeight="1">
      <c r="D18" s="156"/>
      <c r="E18" s="156"/>
      <c r="F18" s="169"/>
      <c r="H18" s="189"/>
      <c r="I18" s="190"/>
      <c r="J18" s="248" t="s">
        <v>866</v>
      </c>
      <c r="K18" s="248"/>
      <c r="L18" s="248"/>
    </row>
    <row r="19" spans="1:13">
      <c r="D19" s="156"/>
      <c r="E19" s="156"/>
      <c r="F19" s="169"/>
      <c r="H19" s="189"/>
      <c r="I19" s="190"/>
      <c r="J19" s="248" t="s">
        <v>103</v>
      </c>
      <c r="K19" s="248"/>
      <c r="L19" s="248"/>
    </row>
    <row r="20" spans="1:13" ht="30" customHeight="1">
      <c r="D20" s="156"/>
      <c r="E20" s="156"/>
      <c r="F20" s="169"/>
      <c r="H20" s="189"/>
      <c r="I20" s="190"/>
      <c r="J20" s="248" t="s">
        <v>870</v>
      </c>
      <c r="K20" s="248"/>
      <c r="L20" s="248"/>
    </row>
    <row r="21" spans="1:13" ht="25.5" customHeight="1">
      <c r="A21" s="241" t="s">
        <v>527</v>
      </c>
      <c r="B21" s="242"/>
      <c r="C21" s="242"/>
      <c r="D21" s="242"/>
      <c r="E21" s="242"/>
      <c r="F21" s="242"/>
      <c r="G21" s="242"/>
      <c r="H21" s="242"/>
      <c r="I21" s="242"/>
      <c r="J21" s="242"/>
      <c r="K21" s="242"/>
      <c r="L21" s="242"/>
    </row>
    <row r="22" spans="1:13" ht="46.5" customHeight="1">
      <c r="A22" s="242"/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159"/>
    </row>
    <row r="23" spans="1:13" ht="63.75" customHeight="1">
      <c r="A23" s="243"/>
      <c r="B23" s="243"/>
      <c r="C23" s="243"/>
      <c r="D23" s="243"/>
      <c r="E23" s="243"/>
      <c r="F23" s="243"/>
      <c r="G23" s="243"/>
      <c r="H23" s="243"/>
      <c r="I23" s="243"/>
      <c r="J23" s="243"/>
      <c r="K23" s="243"/>
      <c r="L23" s="243"/>
      <c r="M23" s="159"/>
    </row>
    <row r="24" spans="1:13" ht="69" customHeight="1">
      <c r="A24" s="240" t="s">
        <v>39</v>
      </c>
      <c r="B24" s="234" t="s">
        <v>4</v>
      </c>
      <c r="C24" s="234" t="s">
        <v>17</v>
      </c>
      <c r="D24" s="236" t="s">
        <v>0</v>
      </c>
      <c r="E24" s="236" t="s">
        <v>1</v>
      </c>
      <c r="F24" s="238" t="s">
        <v>2</v>
      </c>
      <c r="G24" s="236" t="s">
        <v>3</v>
      </c>
      <c r="H24" s="191" t="s">
        <v>746</v>
      </c>
      <c r="I24" s="192" t="s">
        <v>747</v>
      </c>
      <c r="J24" s="193" t="s">
        <v>748</v>
      </c>
      <c r="K24" s="244" t="s">
        <v>745</v>
      </c>
      <c r="L24" s="245"/>
    </row>
    <row r="25" spans="1:13" ht="49.5" customHeight="1">
      <c r="A25" s="240"/>
      <c r="B25" s="235"/>
      <c r="C25" s="235"/>
      <c r="D25" s="237"/>
      <c r="E25" s="237"/>
      <c r="F25" s="239"/>
      <c r="G25" s="237"/>
      <c r="H25" s="191" t="s">
        <v>528</v>
      </c>
      <c r="I25" s="191" t="s">
        <v>529</v>
      </c>
      <c r="J25" s="158" t="s">
        <v>343</v>
      </c>
      <c r="K25" s="158" t="s">
        <v>431</v>
      </c>
      <c r="L25" s="158" t="s">
        <v>530</v>
      </c>
    </row>
    <row r="26" spans="1:13" ht="48.75" customHeight="1">
      <c r="A26" s="50"/>
      <c r="B26" s="45" t="s">
        <v>40</v>
      </c>
      <c r="C26" s="34"/>
      <c r="D26" s="18"/>
      <c r="E26" s="18"/>
      <c r="F26" s="117"/>
      <c r="G26" s="18"/>
      <c r="H26" s="140">
        <f>H27+H36</f>
        <v>216993.89999999997</v>
      </c>
      <c r="I26" s="140">
        <f t="shared" ref="I26:L26" si="0">I27+I36</f>
        <v>275552.59999999998</v>
      </c>
      <c r="J26" s="140">
        <f t="shared" si="0"/>
        <v>228660.03</v>
      </c>
      <c r="K26" s="140">
        <f t="shared" si="0"/>
        <v>183390.3</v>
      </c>
      <c r="L26" s="140">
        <f t="shared" si="0"/>
        <v>183953.59999999998</v>
      </c>
    </row>
    <row r="27" spans="1:13" ht="62.25" customHeight="1">
      <c r="A27" s="64">
        <v>1</v>
      </c>
      <c r="B27" s="194" t="s">
        <v>197</v>
      </c>
      <c r="C27" s="168">
        <v>991</v>
      </c>
      <c r="D27" s="18"/>
      <c r="E27" s="18"/>
      <c r="F27" s="117"/>
      <c r="G27" s="18"/>
      <c r="H27" s="140">
        <f t="shared" ref="H27:L30" si="1">H28</f>
        <v>1492.3</v>
      </c>
      <c r="I27" s="144">
        <f t="shared" si="1"/>
        <v>1628.7</v>
      </c>
      <c r="J27" s="140">
        <f t="shared" si="1"/>
        <v>1684.9</v>
      </c>
      <c r="K27" s="140">
        <f t="shared" si="1"/>
        <v>1684.9</v>
      </c>
      <c r="L27" s="140">
        <f t="shared" si="1"/>
        <v>1684.9</v>
      </c>
    </row>
    <row r="28" spans="1:13" ht="42.75" customHeight="1">
      <c r="B28" s="45" t="s">
        <v>5</v>
      </c>
      <c r="C28" s="34" t="s">
        <v>91</v>
      </c>
      <c r="D28" s="65" t="s">
        <v>7</v>
      </c>
      <c r="E28" s="185"/>
      <c r="F28" s="170"/>
      <c r="G28" s="185"/>
      <c r="H28" s="141">
        <f t="shared" si="1"/>
        <v>1492.3</v>
      </c>
      <c r="I28" s="141">
        <f t="shared" si="1"/>
        <v>1628.7</v>
      </c>
      <c r="J28" s="141">
        <f t="shared" si="1"/>
        <v>1684.9</v>
      </c>
      <c r="K28" s="141">
        <f t="shared" si="1"/>
        <v>1684.9</v>
      </c>
      <c r="L28" s="141">
        <f t="shared" si="1"/>
        <v>1684.9</v>
      </c>
    </row>
    <row r="29" spans="1:13" s="156" customFormat="1" ht="88.5" customHeight="1">
      <c r="B29" s="231" t="s">
        <v>198</v>
      </c>
      <c r="C29" s="65" t="s">
        <v>91</v>
      </c>
      <c r="D29" s="65" t="s">
        <v>7</v>
      </c>
      <c r="E29" s="65" t="s">
        <v>9</v>
      </c>
      <c r="F29" s="117"/>
      <c r="G29" s="18"/>
      <c r="H29" s="140">
        <f t="shared" si="1"/>
        <v>1492.3</v>
      </c>
      <c r="I29" s="144">
        <f t="shared" si="1"/>
        <v>1628.7</v>
      </c>
      <c r="J29" s="140">
        <f t="shared" si="1"/>
        <v>1684.9</v>
      </c>
      <c r="K29" s="140">
        <f t="shared" si="1"/>
        <v>1684.9</v>
      </c>
      <c r="L29" s="140">
        <f t="shared" si="1"/>
        <v>1684.9</v>
      </c>
    </row>
    <row r="30" spans="1:13" s="156" customFormat="1" ht="69" customHeight="1">
      <c r="B30" s="151" t="s">
        <v>344</v>
      </c>
      <c r="C30" s="65" t="s">
        <v>91</v>
      </c>
      <c r="D30" s="18" t="s">
        <v>7</v>
      </c>
      <c r="E30" s="18" t="s">
        <v>9</v>
      </c>
      <c r="F30" s="117" t="s">
        <v>531</v>
      </c>
      <c r="G30" s="18"/>
      <c r="H30" s="142">
        <f t="shared" si="1"/>
        <v>1492.3</v>
      </c>
      <c r="I30" s="143">
        <f t="shared" si="1"/>
        <v>1628.7</v>
      </c>
      <c r="J30" s="142">
        <f t="shared" si="1"/>
        <v>1684.9</v>
      </c>
      <c r="K30" s="142">
        <f t="shared" si="1"/>
        <v>1684.9</v>
      </c>
      <c r="L30" s="142">
        <f t="shared" si="1"/>
        <v>1684.9</v>
      </c>
    </row>
    <row r="31" spans="1:13" ht="46.5" customHeight="1">
      <c r="B31" s="119" t="s">
        <v>358</v>
      </c>
      <c r="C31" s="34" t="s">
        <v>91</v>
      </c>
      <c r="D31" s="18" t="s">
        <v>7</v>
      </c>
      <c r="E31" s="18" t="s">
        <v>9</v>
      </c>
      <c r="F31" s="117" t="s">
        <v>532</v>
      </c>
      <c r="G31" s="18"/>
      <c r="H31" s="142">
        <f>H33+H34+H35</f>
        <v>1492.3</v>
      </c>
      <c r="I31" s="143">
        <f>I33+I34+I35</f>
        <v>1628.7</v>
      </c>
      <c r="J31" s="142">
        <f>J33+J34+J35</f>
        <v>1684.9</v>
      </c>
      <c r="K31" s="142">
        <f>K33+K34+K35</f>
        <v>1684.9</v>
      </c>
      <c r="L31" s="142">
        <f>L33+L34+L35</f>
        <v>1684.9</v>
      </c>
    </row>
    <row r="32" spans="1:13" s="154" customFormat="1" ht="55.5" customHeight="1">
      <c r="B32" s="111" t="s">
        <v>345</v>
      </c>
      <c r="C32" s="34">
        <v>991</v>
      </c>
      <c r="D32" s="106" t="s">
        <v>7</v>
      </c>
      <c r="E32" s="106" t="s">
        <v>9</v>
      </c>
      <c r="F32" s="117" t="s">
        <v>533</v>
      </c>
      <c r="G32" s="187"/>
      <c r="H32" s="145">
        <f>H33+H34+H35</f>
        <v>1492.3</v>
      </c>
      <c r="I32" s="145">
        <f>I33+I34+I35</f>
        <v>1628.7</v>
      </c>
      <c r="J32" s="145">
        <f>J33+J34+J35</f>
        <v>1684.9</v>
      </c>
      <c r="K32" s="145">
        <f>K33+K34+K35</f>
        <v>1684.9</v>
      </c>
      <c r="L32" s="145">
        <f>L33+L34+L35</f>
        <v>1684.9</v>
      </c>
    </row>
    <row r="33" spans="1:13" s="154" customFormat="1" ht="48.75" customHeight="1">
      <c r="B33" s="111" t="s">
        <v>357</v>
      </c>
      <c r="C33" s="34" t="s">
        <v>91</v>
      </c>
      <c r="D33" s="187" t="s">
        <v>7</v>
      </c>
      <c r="E33" s="187" t="s">
        <v>9</v>
      </c>
      <c r="F33" s="117" t="s">
        <v>533</v>
      </c>
      <c r="G33" s="187" t="s">
        <v>138</v>
      </c>
      <c r="H33" s="145">
        <v>1312.3</v>
      </c>
      <c r="I33" s="195">
        <v>1514.3</v>
      </c>
      <c r="J33" s="155">
        <v>1562.7</v>
      </c>
      <c r="K33" s="155">
        <v>1562.7</v>
      </c>
      <c r="L33" s="155">
        <v>1562.7</v>
      </c>
    </row>
    <row r="34" spans="1:13" s="154" customFormat="1" ht="60" customHeight="1">
      <c r="B34" s="111" t="s">
        <v>325</v>
      </c>
      <c r="C34" s="34" t="s">
        <v>91</v>
      </c>
      <c r="D34" s="187" t="s">
        <v>7</v>
      </c>
      <c r="E34" s="187" t="s">
        <v>9</v>
      </c>
      <c r="F34" s="117" t="s">
        <v>533</v>
      </c>
      <c r="G34" s="187" t="s">
        <v>139</v>
      </c>
      <c r="H34" s="145">
        <v>179.4</v>
      </c>
      <c r="I34" s="195">
        <f>132.9-20</f>
        <v>112.9</v>
      </c>
      <c r="J34" s="155">
        <v>120.9</v>
      </c>
      <c r="K34" s="155">
        <v>120.9</v>
      </c>
      <c r="L34" s="155">
        <v>120.9</v>
      </c>
    </row>
    <row r="35" spans="1:13" s="154" customFormat="1" ht="49.5" customHeight="1">
      <c r="B35" s="111" t="s">
        <v>150</v>
      </c>
      <c r="C35" s="34" t="s">
        <v>91</v>
      </c>
      <c r="D35" s="187" t="s">
        <v>7</v>
      </c>
      <c r="E35" s="187" t="s">
        <v>9</v>
      </c>
      <c r="F35" s="106" t="s">
        <v>472</v>
      </c>
      <c r="G35" s="187">
        <v>850</v>
      </c>
      <c r="H35" s="145">
        <v>0.6</v>
      </c>
      <c r="I35" s="195">
        <v>1.5</v>
      </c>
      <c r="J35" s="155">
        <v>1.3</v>
      </c>
      <c r="K35" s="155">
        <v>1.3</v>
      </c>
      <c r="L35" s="155">
        <v>1.3</v>
      </c>
    </row>
    <row r="36" spans="1:13" s="154" customFormat="1" ht="43.5" customHeight="1">
      <c r="A36" s="161">
        <v>2</v>
      </c>
      <c r="B36" s="45" t="s">
        <v>41</v>
      </c>
      <c r="C36" s="34">
        <v>992</v>
      </c>
      <c r="D36" s="187"/>
      <c r="E36" s="187"/>
      <c r="F36" s="106"/>
      <c r="G36" s="187"/>
      <c r="H36" s="147">
        <f>H37+H150+H178+H244+H415+H437+H497+H550+H595</f>
        <v>215501.59999999998</v>
      </c>
      <c r="I36" s="147">
        <f>I37+I150+I178+I244+I415+I437+I497+I550+I595</f>
        <v>273923.89999999997</v>
      </c>
      <c r="J36" s="147">
        <f t="shared" ref="J36:L36" si="2">J37+J150+J178+J244+J415+J437+J497+J550+J595</f>
        <v>226975.13</v>
      </c>
      <c r="K36" s="147">
        <f t="shared" si="2"/>
        <v>181705.4</v>
      </c>
      <c r="L36" s="147">
        <f t="shared" si="2"/>
        <v>182268.69999999998</v>
      </c>
    </row>
    <row r="37" spans="1:13" s="154" customFormat="1" ht="34.5" customHeight="1">
      <c r="B37" s="45" t="s">
        <v>5</v>
      </c>
      <c r="C37" s="34" t="s">
        <v>18</v>
      </c>
      <c r="D37" s="34" t="s">
        <v>7</v>
      </c>
      <c r="E37" s="34"/>
      <c r="F37" s="96"/>
      <c r="G37" s="34"/>
      <c r="H37" s="147">
        <f>H38+H45+H58+H64+H67+H70</f>
        <v>88154.4</v>
      </c>
      <c r="I37" s="147">
        <f>I38+I45+I58+I64+I67+I70</f>
        <v>95788.4</v>
      </c>
      <c r="J37" s="147">
        <f>J38+J45+J58+J64+J67+J70</f>
        <v>97335.39999999998</v>
      </c>
      <c r="K37" s="147">
        <f t="shared" ref="K37:L37" si="3">K38+K45+K58+K64+K67+K70</f>
        <v>97174.799999999988</v>
      </c>
      <c r="L37" s="147">
        <f t="shared" si="3"/>
        <v>97229.799999999988</v>
      </c>
      <c r="M37" s="162"/>
    </row>
    <row r="38" spans="1:13" s="154" customFormat="1" ht="49.5" customHeight="1">
      <c r="B38" s="17" t="s">
        <v>346</v>
      </c>
      <c r="C38" s="34" t="s">
        <v>18</v>
      </c>
      <c r="D38" s="34" t="s">
        <v>7</v>
      </c>
      <c r="E38" s="34" t="s">
        <v>8</v>
      </c>
      <c r="F38" s="106"/>
      <c r="G38" s="187"/>
      <c r="H38" s="147">
        <f>H40</f>
        <v>1012.6</v>
      </c>
      <c r="I38" s="196">
        <f>I40</f>
        <v>1083.4000000000001</v>
      </c>
      <c r="J38" s="147">
        <f>J40</f>
        <v>1083.4000000000001</v>
      </c>
      <c r="K38" s="147">
        <f>K40</f>
        <v>1083.4000000000001</v>
      </c>
      <c r="L38" s="147">
        <f>L40</f>
        <v>1083.4000000000001</v>
      </c>
    </row>
    <row r="39" spans="1:13" s="154" customFormat="1" ht="233.25" hidden="1" customHeight="1">
      <c r="B39" s="17"/>
      <c r="C39" s="34" t="s">
        <v>18</v>
      </c>
      <c r="D39" s="187"/>
      <c r="E39" s="187"/>
      <c r="F39" s="106"/>
      <c r="G39" s="187"/>
      <c r="H39" s="145"/>
      <c r="I39" s="195"/>
      <c r="J39" s="155"/>
      <c r="K39" s="155"/>
      <c r="L39" s="155"/>
    </row>
    <row r="40" spans="1:13" s="154" customFormat="1" ht="48.75" customHeight="1">
      <c r="B40" s="111" t="s">
        <v>534</v>
      </c>
      <c r="C40" s="34" t="s">
        <v>18</v>
      </c>
      <c r="D40" s="187" t="s">
        <v>7</v>
      </c>
      <c r="E40" s="187" t="s">
        <v>8</v>
      </c>
      <c r="F40" s="117" t="s">
        <v>535</v>
      </c>
      <c r="G40" s="187"/>
      <c r="H40" s="145">
        <f>H42</f>
        <v>1012.6</v>
      </c>
      <c r="I40" s="195">
        <f>I42</f>
        <v>1083.4000000000001</v>
      </c>
      <c r="J40" s="145">
        <f>J42</f>
        <v>1083.4000000000001</v>
      </c>
      <c r="K40" s="145">
        <f>K42</f>
        <v>1083.4000000000001</v>
      </c>
      <c r="L40" s="145">
        <f>L42</f>
        <v>1083.4000000000001</v>
      </c>
    </row>
    <row r="41" spans="1:13" s="154" customFormat="1" ht="233.25" hidden="1" customHeight="1">
      <c r="B41" s="17"/>
      <c r="C41" s="34" t="s">
        <v>18</v>
      </c>
      <c r="D41" s="187"/>
      <c r="E41" s="187"/>
      <c r="F41" s="106"/>
      <c r="G41" s="187"/>
      <c r="H41" s="145"/>
      <c r="I41" s="195"/>
      <c r="J41" s="155"/>
      <c r="K41" s="155"/>
      <c r="L41" s="155"/>
    </row>
    <row r="42" spans="1:13" s="154" customFormat="1" ht="48" customHeight="1">
      <c r="B42" s="111" t="s">
        <v>347</v>
      </c>
      <c r="C42" s="34" t="s">
        <v>18</v>
      </c>
      <c r="D42" s="187" t="s">
        <v>7</v>
      </c>
      <c r="E42" s="187" t="s">
        <v>8</v>
      </c>
      <c r="F42" s="117" t="s">
        <v>536</v>
      </c>
      <c r="G42" s="187"/>
      <c r="H42" s="145">
        <f>H44</f>
        <v>1012.6</v>
      </c>
      <c r="I42" s="195">
        <f>I44</f>
        <v>1083.4000000000001</v>
      </c>
      <c r="J42" s="145">
        <f>J44</f>
        <v>1083.4000000000001</v>
      </c>
      <c r="K42" s="145">
        <f>K44</f>
        <v>1083.4000000000001</v>
      </c>
      <c r="L42" s="145">
        <f>L44</f>
        <v>1083.4000000000001</v>
      </c>
    </row>
    <row r="43" spans="1:13" s="154" customFormat="1" ht="63.75" customHeight="1">
      <c r="B43" s="111" t="s">
        <v>348</v>
      </c>
      <c r="C43" s="34">
        <v>992</v>
      </c>
      <c r="D43" s="106" t="s">
        <v>7</v>
      </c>
      <c r="E43" s="106" t="s">
        <v>8</v>
      </c>
      <c r="F43" s="117" t="s">
        <v>537</v>
      </c>
      <c r="G43" s="187"/>
      <c r="H43" s="145">
        <f>H44</f>
        <v>1012.6</v>
      </c>
      <c r="I43" s="145">
        <f>I44</f>
        <v>1083.4000000000001</v>
      </c>
      <c r="J43" s="145">
        <f>J44</f>
        <v>1083.4000000000001</v>
      </c>
      <c r="K43" s="145">
        <f>K44</f>
        <v>1083.4000000000001</v>
      </c>
      <c r="L43" s="145">
        <f>L44</f>
        <v>1083.4000000000001</v>
      </c>
    </row>
    <row r="44" spans="1:13" s="154" customFormat="1" ht="44.25" customHeight="1">
      <c r="B44" s="111" t="s">
        <v>357</v>
      </c>
      <c r="C44" s="34" t="s">
        <v>18</v>
      </c>
      <c r="D44" s="187" t="s">
        <v>7</v>
      </c>
      <c r="E44" s="187" t="s">
        <v>8</v>
      </c>
      <c r="F44" s="117" t="s">
        <v>537</v>
      </c>
      <c r="G44" s="187" t="s">
        <v>138</v>
      </c>
      <c r="H44" s="145">
        <v>1012.6</v>
      </c>
      <c r="I44" s="195">
        <v>1083.4000000000001</v>
      </c>
      <c r="J44" s="155">
        <v>1083.4000000000001</v>
      </c>
      <c r="K44" s="155">
        <v>1083.4000000000001</v>
      </c>
      <c r="L44" s="155">
        <v>1083.4000000000001</v>
      </c>
    </row>
    <row r="45" spans="1:13" s="154" customFormat="1" ht="69" customHeight="1">
      <c r="B45" s="159" t="s">
        <v>201</v>
      </c>
      <c r="C45" s="34" t="s">
        <v>18</v>
      </c>
      <c r="D45" s="34" t="s">
        <v>7</v>
      </c>
      <c r="E45" s="34" t="s">
        <v>11</v>
      </c>
      <c r="F45" s="106"/>
      <c r="G45" s="187"/>
      <c r="H45" s="147">
        <f>H46</f>
        <v>15101.6</v>
      </c>
      <c r="I45" s="196">
        <f>I46+I53</f>
        <v>15377.6</v>
      </c>
      <c r="J45" s="196">
        <f t="shared" ref="J45:L45" si="4">J46+J53</f>
        <v>15684.199999999999</v>
      </c>
      <c r="K45" s="196">
        <f t="shared" si="4"/>
        <v>15684.199999999999</v>
      </c>
      <c r="L45" s="196">
        <f t="shared" si="4"/>
        <v>15684.199999999999</v>
      </c>
    </row>
    <row r="46" spans="1:13" s="154" customFormat="1" ht="51" customHeight="1">
      <c r="B46" s="119" t="s">
        <v>349</v>
      </c>
      <c r="C46" s="34" t="s">
        <v>18</v>
      </c>
      <c r="D46" s="187" t="s">
        <v>7</v>
      </c>
      <c r="E46" s="187" t="s">
        <v>11</v>
      </c>
      <c r="F46" s="117" t="s">
        <v>538</v>
      </c>
      <c r="G46" s="187"/>
      <c r="H46" s="145">
        <f>H48+H55</f>
        <v>15101.6</v>
      </c>
      <c r="I46" s="145">
        <f>I48+I55</f>
        <v>15352.6</v>
      </c>
      <c r="J46" s="145">
        <f>J48+J55</f>
        <v>15684.199999999999</v>
      </c>
      <c r="K46" s="145">
        <f>K48+K55</f>
        <v>15684.199999999999</v>
      </c>
      <c r="L46" s="145">
        <f>L48+L55</f>
        <v>15684.199999999999</v>
      </c>
    </row>
    <row r="47" spans="1:13" s="154" customFormat="1" ht="233.25" hidden="1" customHeight="1">
      <c r="B47" s="159"/>
      <c r="C47" s="34" t="s">
        <v>18</v>
      </c>
      <c r="D47" s="187"/>
      <c r="E47" s="187"/>
      <c r="F47" s="106"/>
      <c r="G47" s="187"/>
      <c r="H47" s="145"/>
      <c r="I47" s="195"/>
      <c r="J47" s="155"/>
      <c r="K47" s="155"/>
      <c r="L47" s="155"/>
    </row>
    <row r="48" spans="1:13" s="154" customFormat="1" ht="53.25" customHeight="1">
      <c r="B48" s="119" t="s">
        <v>41</v>
      </c>
      <c r="C48" s="34" t="s">
        <v>18</v>
      </c>
      <c r="D48" s="187" t="s">
        <v>7</v>
      </c>
      <c r="E48" s="187" t="s">
        <v>11</v>
      </c>
      <c r="F48" s="117" t="s">
        <v>539</v>
      </c>
      <c r="G48" s="187"/>
      <c r="H48" s="145">
        <f>H50+H51+H52</f>
        <v>15089.2</v>
      </c>
      <c r="I48" s="195">
        <f>I50+I51+I52</f>
        <v>15340.2</v>
      </c>
      <c r="J48" s="145">
        <f>J50+J51+J52</f>
        <v>15671.8</v>
      </c>
      <c r="K48" s="145">
        <f>K50+K51+K52</f>
        <v>15671.8</v>
      </c>
      <c r="L48" s="145">
        <f>L50+L51+L52</f>
        <v>15671.8</v>
      </c>
    </row>
    <row r="49" spans="2:12" s="154" customFormat="1" ht="41.25" customHeight="1">
      <c r="B49" s="111" t="s">
        <v>345</v>
      </c>
      <c r="C49" s="34">
        <v>992</v>
      </c>
      <c r="D49" s="106" t="s">
        <v>7</v>
      </c>
      <c r="E49" s="106" t="s">
        <v>11</v>
      </c>
      <c r="F49" s="117" t="s">
        <v>540</v>
      </c>
      <c r="G49" s="187"/>
      <c r="H49" s="145">
        <f>H50+H51+H52</f>
        <v>15089.2</v>
      </c>
      <c r="I49" s="145">
        <f>I50+I51+I52</f>
        <v>15340.2</v>
      </c>
      <c r="J49" s="145">
        <f>J50+J51+J52</f>
        <v>15671.8</v>
      </c>
      <c r="K49" s="145">
        <f>K50+K51+K52</f>
        <v>15671.8</v>
      </c>
      <c r="L49" s="145">
        <f>L50+L51+L52</f>
        <v>15671.8</v>
      </c>
    </row>
    <row r="50" spans="2:12" s="154" customFormat="1" ht="42.75" customHeight="1">
      <c r="B50" s="111" t="s">
        <v>357</v>
      </c>
      <c r="C50" s="34" t="s">
        <v>18</v>
      </c>
      <c r="D50" s="187" t="s">
        <v>7</v>
      </c>
      <c r="E50" s="187" t="s">
        <v>11</v>
      </c>
      <c r="F50" s="117" t="s">
        <v>540</v>
      </c>
      <c r="G50" s="187" t="s">
        <v>138</v>
      </c>
      <c r="H50" s="145">
        <v>14915.6</v>
      </c>
      <c r="I50" s="195">
        <f>15227.7-25</f>
        <v>15202.7</v>
      </c>
      <c r="J50" s="155">
        <v>15554.7</v>
      </c>
      <c r="K50" s="155">
        <v>15554.7</v>
      </c>
      <c r="L50" s="155">
        <v>15554.7</v>
      </c>
    </row>
    <row r="51" spans="2:12" s="154" customFormat="1" ht="48.75" customHeight="1">
      <c r="B51" s="111" t="s">
        <v>325</v>
      </c>
      <c r="C51" s="34" t="s">
        <v>18</v>
      </c>
      <c r="D51" s="187" t="s">
        <v>7</v>
      </c>
      <c r="E51" s="187" t="s">
        <v>11</v>
      </c>
      <c r="F51" s="117" t="s">
        <v>540</v>
      </c>
      <c r="G51" s="187" t="s">
        <v>139</v>
      </c>
      <c r="H51" s="145">
        <v>15</v>
      </c>
      <c r="I51" s="195">
        <v>6</v>
      </c>
      <c r="J51" s="155">
        <v>0.3</v>
      </c>
      <c r="K51" s="155">
        <v>0.3</v>
      </c>
      <c r="L51" s="155">
        <v>0.3</v>
      </c>
    </row>
    <row r="52" spans="2:12" s="154" customFormat="1" ht="28.5" customHeight="1">
      <c r="B52" s="111" t="s">
        <v>150</v>
      </c>
      <c r="C52" s="34" t="s">
        <v>18</v>
      </c>
      <c r="D52" s="187" t="s">
        <v>7</v>
      </c>
      <c r="E52" s="187" t="s">
        <v>11</v>
      </c>
      <c r="F52" s="117" t="s">
        <v>540</v>
      </c>
      <c r="G52" s="187" t="s">
        <v>140</v>
      </c>
      <c r="H52" s="145">
        <v>158.6</v>
      </c>
      <c r="I52" s="195">
        <v>131.5</v>
      </c>
      <c r="J52" s="155">
        <v>116.8</v>
      </c>
      <c r="K52" s="155">
        <v>116.8</v>
      </c>
      <c r="L52" s="155">
        <v>116.8</v>
      </c>
    </row>
    <row r="53" spans="2:12" s="154" customFormat="1" ht="28.5" customHeight="1">
      <c r="B53" s="111" t="s">
        <v>598</v>
      </c>
      <c r="C53" s="96" t="s">
        <v>18</v>
      </c>
      <c r="D53" s="117" t="s">
        <v>7</v>
      </c>
      <c r="E53" s="117" t="s">
        <v>11</v>
      </c>
      <c r="F53" s="117" t="s">
        <v>599</v>
      </c>
      <c r="G53" s="117"/>
      <c r="H53" s="145">
        <f>H54</f>
        <v>0</v>
      </c>
      <c r="I53" s="145">
        <f t="shared" ref="I53:L53" si="5">I54</f>
        <v>25</v>
      </c>
      <c r="J53" s="145">
        <f t="shared" si="5"/>
        <v>0</v>
      </c>
      <c r="K53" s="145">
        <f t="shared" si="5"/>
        <v>0</v>
      </c>
      <c r="L53" s="145">
        <f t="shared" si="5"/>
        <v>0</v>
      </c>
    </row>
    <row r="54" spans="2:12" s="154" customFormat="1" ht="28.5" customHeight="1">
      <c r="B54" s="111" t="s">
        <v>357</v>
      </c>
      <c r="C54" s="96" t="s">
        <v>18</v>
      </c>
      <c r="D54" s="117" t="s">
        <v>7</v>
      </c>
      <c r="E54" s="117" t="s">
        <v>11</v>
      </c>
      <c r="F54" s="117" t="s">
        <v>599</v>
      </c>
      <c r="G54" s="117" t="s">
        <v>138</v>
      </c>
      <c r="H54" s="145">
        <v>0</v>
      </c>
      <c r="I54" s="195">
        <v>25</v>
      </c>
      <c r="J54" s="155"/>
      <c r="K54" s="155"/>
      <c r="L54" s="155"/>
    </row>
    <row r="55" spans="2:12" s="154" customFormat="1" ht="28.5" customHeight="1">
      <c r="B55" s="111" t="s">
        <v>350</v>
      </c>
      <c r="C55" s="34">
        <v>992</v>
      </c>
      <c r="D55" s="106" t="s">
        <v>7</v>
      </c>
      <c r="E55" s="106" t="s">
        <v>11</v>
      </c>
      <c r="F55" s="117" t="s">
        <v>541</v>
      </c>
      <c r="G55" s="187"/>
      <c r="H55" s="145">
        <f t="shared" ref="H55:L56" si="6">H56</f>
        <v>12.4</v>
      </c>
      <c r="I55" s="145">
        <f t="shared" si="6"/>
        <v>12.4</v>
      </c>
      <c r="J55" s="145">
        <f t="shared" si="6"/>
        <v>12.4</v>
      </c>
      <c r="K55" s="145">
        <f t="shared" si="6"/>
        <v>12.4</v>
      </c>
      <c r="L55" s="145">
        <f t="shared" si="6"/>
        <v>12.4</v>
      </c>
    </row>
    <row r="56" spans="2:12" s="154" customFormat="1" ht="42.75" customHeight="1">
      <c r="B56" s="111" t="s">
        <v>351</v>
      </c>
      <c r="C56" s="34" t="s">
        <v>18</v>
      </c>
      <c r="D56" s="187" t="s">
        <v>7</v>
      </c>
      <c r="E56" s="187" t="s">
        <v>11</v>
      </c>
      <c r="F56" s="117" t="s">
        <v>542</v>
      </c>
      <c r="G56" s="187"/>
      <c r="H56" s="145">
        <f t="shared" si="6"/>
        <v>12.4</v>
      </c>
      <c r="I56" s="195">
        <f t="shared" si="6"/>
        <v>12.4</v>
      </c>
      <c r="J56" s="145">
        <f t="shared" si="6"/>
        <v>12.4</v>
      </c>
      <c r="K56" s="145">
        <f t="shared" si="6"/>
        <v>12.4</v>
      </c>
      <c r="L56" s="145">
        <f t="shared" si="6"/>
        <v>12.4</v>
      </c>
    </row>
    <row r="57" spans="2:12" s="154" customFormat="1" ht="43.5" customHeight="1">
      <c r="B57" s="111" t="s">
        <v>325</v>
      </c>
      <c r="C57" s="34" t="s">
        <v>18</v>
      </c>
      <c r="D57" s="187" t="s">
        <v>7</v>
      </c>
      <c r="E57" s="187" t="s">
        <v>11</v>
      </c>
      <c r="F57" s="117" t="s">
        <v>542</v>
      </c>
      <c r="G57" s="187" t="s">
        <v>139</v>
      </c>
      <c r="H57" s="145">
        <v>12.4</v>
      </c>
      <c r="I57" s="195">
        <v>12.4</v>
      </c>
      <c r="J57" s="155">
        <v>12.4</v>
      </c>
      <c r="K57" s="155">
        <v>12.4</v>
      </c>
      <c r="L57" s="155">
        <v>12.4</v>
      </c>
    </row>
    <row r="58" spans="2:12" s="154" customFormat="1" ht="66.75" customHeight="1">
      <c r="B58" s="17" t="s">
        <v>202</v>
      </c>
      <c r="C58" s="34" t="s">
        <v>18</v>
      </c>
      <c r="D58" s="34" t="s">
        <v>7</v>
      </c>
      <c r="E58" s="34" t="s">
        <v>76</v>
      </c>
      <c r="F58" s="106"/>
      <c r="G58" s="187"/>
      <c r="H58" s="147">
        <f>H59</f>
        <v>361</v>
      </c>
      <c r="I58" s="147">
        <f>I59</f>
        <v>361</v>
      </c>
      <c r="J58" s="147">
        <f>J59</f>
        <v>274.8</v>
      </c>
      <c r="K58" s="147">
        <f>K59</f>
        <v>274.8</v>
      </c>
      <c r="L58" s="147">
        <f>L59</f>
        <v>274.8</v>
      </c>
    </row>
    <row r="59" spans="2:12" s="154" customFormat="1" ht="46.5" customHeight="1">
      <c r="B59" s="119" t="s">
        <v>543</v>
      </c>
      <c r="C59" s="34" t="s">
        <v>18</v>
      </c>
      <c r="D59" s="187" t="s">
        <v>7</v>
      </c>
      <c r="E59" s="187" t="s">
        <v>76</v>
      </c>
      <c r="F59" s="117" t="s">
        <v>544</v>
      </c>
      <c r="G59" s="187"/>
      <c r="H59" s="145">
        <f>H61</f>
        <v>361</v>
      </c>
      <c r="I59" s="195">
        <f>I61</f>
        <v>361</v>
      </c>
      <c r="J59" s="145">
        <f>J61</f>
        <v>274.8</v>
      </c>
      <c r="K59" s="145">
        <f>K61</f>
        <v>274.8</v>
      </c>
      <c r="L59" s="145">
        <f>L61</f>
        <v>274.8</v>
      </c>
    </row>
    <row r="60" spans="2:12" s="154" customFormat="1" ht="3.75" customHeight="1">
      <c r="B60" s="17"/>
      <c r="C60" s="34"/>
      <c r="D60" s="187"/>
      <c r="E60" s="187"/>
      <c r="F60" s="106"/>
      <c r="G60" s="187"/>
      <c r="H60" s="145"/>
      <c r="I60" s="195"/>
      <c r="J60" s="155"/>
      <c r="K60" s="155"/>
      <c r="L60" s="155"/>
    </row>
    <row r="61" spans="2:12" s="154" customFormat="1" ht="42.75" customHeight="1">
      <c r="B61" s="111" t="s">
        <v>545</v>
      </c>
      <c r="C61" s="34" t="s">
        <v>18</v>
      </c>
      <c r="D61" s="187" t="s">
        <v>7</v>
      </c>
      <c r="E61" s="187" t="s">
        <v>76</v>
      </c>
      <c r="F61" s="117" t="s">
        <v>546</v>
      </c>
      <c r="G61" s="187"/>
      <c r="H61" s="145">
        <f>H63</f>
        <v>361</v>
      </c>
      <c r="I61" s="195">
        <f>I63</f>
        <v>361</v>
      </c>
      <c r="J61" s="145">
        <f>J63</f>
        <v>274.8</v>
      </c>
      <c r="K61" s="145">
        <f>K63</f>
        <v>274.8</v>
      </c>
      <c r="L61" s="145">
        <f>L63</f>
        <v>274.8</v>
      </c>
    </row>
    <row r="62" spans="2:12" s="154" customFormat="1" ht="42.75" customHeight="1">
      <c r="B62" s="111" t="s">
        <v>345</v>
      </c>
      <c r="C62" s="34">
        <v>992</v>
      </c>
      <c r="D62" s="106" t="s">
        <v>7</v>
      </c>
      <c r="E62" s="106" t="s">
        <v>76</v>
      </c>
      <c r="F62" s="117" t="s">
        <v>547</v>
      </c>
      <c r="G62" s="187"/>
      <c r="H62" s="145">
        <v>361</v>
      </c>
      <c r="I62" s="195">
        <v>361</v>
      </c>
      <c r="J62" s="145">
        <f>J63</f>
        <v>274.8</v>
      </c>
      <c r="K62" s="145">
        <f t="shared" ref="K62:L62" si="7">K63</f>
        <v>274.8</v>
      </c>
      <c r="L62" s="145">
        <f t="shared" si="7"/>
        <v>274.8</v>
      </c>
    </row>
    <row r="63" spans="2:12" s="154" customFormat="1" ht="21.75" customHeight="1">
      <c r="B63" s="111" t="s">
        <v>143</v>
      </c>
      <c r="C63" s="34" t="s">
        <v>18</v>
      </c>
      <c r="D63" s="187" t="s">
        <v>7</v>
      </c>
      <c r="E63" s="187" t="s">
        <v>76</v>
      </c>
      <c r="F63" s="117" t="s">
        <v>547</v>
      </c>
      <c r="G63" s="187" t="s">
        <v>144</v>
      </c>
      <c r="H63" s="145">
        <v>361</v>
      </c>
      <c r="I63" s="195">
        <v>361</v>
      </c>
      <c r="J63" s="155">
        <v>274.8</v>
      </c>
      <c r="K63" s="155">
        <v>274.8</v>
      </c>
      <c r="L63" s="155">
        <v>274.8</v>
      </c>
    </row>
    <row r="64" spans="2:12" s="154" customFormat="1" ht="39.75" hidden="1" customHeight="1">
      <c r="B64" s="163" t="s">
        <v>310</v>
      </c>
      <c r="C64" s="34" t="s">
        <v>18</v>
      </c>
      <c r="D64" s="96" t="s">
        <v>7</v>
      </c>
      <c r="E64" s="96" t="s">
        <v>28</v>
      </c>
      <c r="F64" s="106"/>
      <c r="G64" s="106"/>
      <c r="H64" s="147">
        <f t="shared" ref="H64:L65" si="8">H65</f>
        <v>0</v>
      </c>
      <c r="I64" s="147">
        <f t="shared" si="8"/>
        <v>0</v>
      </c>
      <c r="J64" s="147">
        <f t="shared" si="8"/>
        <v>0</v>
      </c>
      <c r="K64" s="147">
        <f t="shared" si="8"/>
        <v>0</v>
      </c>
      <c r="L64" s="147">
        <f t="shared" si="8"/>
        <v>0</v>
      </c>
    </row>
    <row r="65" spans="1:12" s="154" customFormat="1" ht="54" hidden="1" customHeight="1">
      <c r="B65" s="119" t="s">
        <v>362</v>
      </c>
      <c r="C65" s="34" t="s">
        <v>18</v>
      </c>
      <c r="D65" s="164" t="s">
        <v>7</v>
      </c>
      <c r="E65" s="164" t="s">
        <v>28</v>
      </c>
      <c r="F65" s="106" t="s">
        <v>511</v>
      </c>
      <c r="G65" s="164"/>
      <c r="H65" s="145">
        <f t="shared" si="8"/>
        <v>0</v>
      </c>
      <c r="I65" s="145">
        <f t="shared" si="8"/>
        <v>0</v>
      </c>
      <c r="J65" s="145">
        <f t="shared" si="8"/>
        <v>0</v>
      </c>
      <c r="K65" s="145">
        <f t="shared" si="8"/>
        <v>0</v>
      </c>
      <c r="L65" s="145">
        <f t="shared" si="8"/>
        <v>0</v>
      </c>
    </row>
    <row r="66" spans="1:12" s="154" customFormat="1" ht="47.25" hidden="1" customHeight="1">
      <c r="B66" s="111" t="s">
        <v>325</v>
      </c>
      <c r="C66" s="34" t="s">
        <v>18</v>
      </c>
      <c r="D66" s="164" t="s">
        <v>7</v>
      </c>
      <c r="E66" s="164" t="s">
        <v>28</v>
      </c>
      <c r="F66" s="106" t="s">
        <v>511</v>
      </c>
      <c r="G66" s="164" t="s">
        <v>139</v>
      </c>
      <c r="H66" s="145">
        <v>0</v>
      </c>
      <c r="I66" s="195">
        <v>0</v>
      </c>
      <c r="J66" s="155">
        <v>0</v>
      </c>
      <c r="K66" s="155">
        <v>0</v>
      </c>
      <c r="L66" s="155">
        <v>0</v>
      </c>
    </row>
    <row r="67" spans="1:12" s="154" customFormat="1" ht="25.5" customHeight="1">
      <c r="B67" s="159" t="s">
        <v>118</v>
      </c>
      <c r="C67" s="34" t="s">
        <v>18</v>
      </c>
      <c r="D67" s="34" t="s">
        <v>7</v>
      </c>
      <c r="E67" s="34" t="s">
        <v>32</v>
      </c>
      <c r="F67" s="96"/>
      <c r="G67" s="34"/>
      <c r="H67" s="147">
        <f t="shared" ref="H67:L68" si="9">H68</f>
        <v>0</v>
      </c>
      <c r="I67" s="196">
        <f t="shared" si="9"/>
        <v>100</v>
      </c>
      <c r="J67" s="147">
        <f t="shared" si="9"/>
        <v>100</v>
      </c>
      <c r="K67" s="147">
        <f t="shared" si="9"/>
        <v>100</v>
      </c>
      <c r="L67" s="147">
        <f t="shared" si="9"/>
        <v>100</v>
      </c>
    </row>
    <row r="68" spans="1:12" s="154" customFormat="1" ht="48.75" customHeight="1">
      <c r="B68" s="111" t="s">
        <v>119</v>
      </c>
      <c r="C68" s="34" t="s">
        <v>18</v>
      </c>
      <c r="D68" s="187" t="s">
        <v>7</v>
      </c>
      <c r="E68" s="187" t="s">
        <v>32</v>
      </c>
      <c r="F68" s="117" t="s">
        <v>548</v>
      </c>
      <c r="G68" s="187"/>
      <c r="H68" s="145">
        <f t="shared" si="9"/>
        <v>0</v>
      </c>
      <c r="I68" s="145">
        <f t="shared" si="9"/>
        <v>100</v>
      </c>
      <c r="J68" s="145">
        <f t="shared" si="9"/>
        <v>100</v>
      </c>
      <c r="K68" s="145">
        <f t="shared" si="9"/>
        <v>100</v>
      </c>
      <c r="L68" s="145">
        <f t="shared" si="9"/>
        <v>100</v>
      </c>
    </row>
    <row r="69" spans="1:12" s="154" customFormat="1" ht="21" customHeight="1">
      <c r="B69" s="159" t="s">
        <v>145</v>
      </c>
      <c r="C69" s="34" t="s">
        <v>18</v>
      </c>
      <c r="D69" s="187" t="s">
        <v>7</v>
      </c>
      <c r="E69" s="187" t="s">
        <v>32</v>
      </c>
      <c r="F69" s="117" t="s">
        <v>548</v>
      </c>
      <c r="G69" s="187" t="s">
        <v>146</v>
      </c>
      <c r="H69" s="145">
        <v>0</v>
      </c>
      <c r="I69" s="195">
        <v>100</v>
      </c>
      <c r="J69" s="155">
        <v>100</v>
      </c>
      <c r="K69" s="155">
        <v>100</v>
      </c>
      <c r="L69" s="155">
        <v>100</v>
      </c>
    </row>
    <row r="70" spans="1:12" s="154" customFormat="1" ht="27" customHeight="1">
      <c r="B70" s="159" t="s">
        <v>30</v>
      </c>
      <c r="C70" s="34" t="s">
        <v>18</v>
      </c>
      <c r="D70" s="34" t="s">
        <v>7</v>
      </c>
      <c r="E70" s="34" t="s">
        <v>117</v>
      </c>
      <c r="F70" s="96"/>
      <c r="G70" s="34"/>
      <c r="H70" s="147">
        <f>H72+H82+H87+H96+H101+H110+H115+H120+H126+H145</f>
        <v>71679.199999999997</v>
      </c>
      <c r="I70" s="147">
        <f>I72+I82+I87+I96+I101+I110+I115+I120+I126+I145+I135</f>
        <v>78866.399999999994</v>
      </c>
      <c r="J70" s="147">
        <f>J72+J82+J87+J96+J101+J110+J115+J120+J126+J145+J135</f>
        <v>80192.999999999985</v>
      </c>
      <c r="K70" s="147">
        <f>K72+K82+K87+K96+K101+K110+K115+K120+K126+K145+K135</f>
        <v>80032.399999999994</v>
      </c>
      <c r="L70" s="147">
        <f>L72+L82+L87+L96+L101+L110+L115+L120+L126+L145+L135</f>
        <v>80087.399999999994</v>
      </c>
    </row>
    <row r="71" spans="1:12" s="154" customFormat="1" ht="5.25" customHeight="1">
      <c r="B71" s="159"/>
      <c r="C71" s="34"/>
      <c r="D71" s="187"/>
      <c r="E71" s="187"/>
      <c r="F71" s="106"/>
      <c r="G71" s="187"/>
      <c r="H71" s="145"/>
      <c r="I71" s="195"/>
      <c r="J71" s="155"/>
      <c r="K71" s="155"/>
      <c r="L71" s="155"/>
    </row>
    <row r="72" spans="1:12" s="182" customFormat="1" ht="81.75" customHeight="1">
      <c r="A72" s="181"/>
      <c r="B72" s="116" t="s">
        <v>804</v>
      </c>
      <c r="C72" s="197" t="s">
        <v>18</v>
      </c>
      <c r="D72" s="198" t="s">
        <v>7</v>
      </c>
      <c r="E72" s="198" t="s">
        <v>117</v>
      </c>
      <c r="F72" s="178" t="s">
        <v>549</v>
      </c>
      <c r="G72" s="199"/>
      <c r="H72" s="195">
        <f>H73</f>
        <v>8949.1999999999989</v>
      </c>
      <c r="I72" s="195">
        <f>I74+I77</f>
        <v>3809.7</v>
      </c>
      <c r="J72" s="200">
        <f>J74+J77</f>
        <v>1481.5</v>
      </c>
      <c r="K72" s="200">
        <f>K74+K77</f>
        <v>1320.9</v>
      </c>
      <c r="L72" s="200">
        <f>L74+L77</f>
        <v>1375.9</v>
      </c>
    </row>
    <row r="73" spans="1:12" s="182" customFormat="1" ht="81.75" customHeight="1">
      <c r="A73" s="181"/>
      <c r="B73" s="116" t="s">
        <v>805</v>
      </c>
      <c r="C73" s="197" t="s">
        <v>18</v>
      </c>
      <c r="D73" s="178" t="s">
        <v>7</v>
      </c>
      <c r="E73" s="178" t="s">
        <v>117</v>
      </c>
      <c r="F73" s="178" t="s">
        <v>550</v>
      </c>
      <c r="G73" s="199"/>
      <c r="H73" s="195">
        <f>H74+H77</f>
        <v>8949.1999999999989</v>
      </c>
      <c r="I73" s="195">
        <f t="shared" ref="I73:L73" si="10">I74+I77</f>
        <v>3809.7</v>
      </c>
      <c r="J73" s="200">
        <f t="shared" si="10"/>
        <v>1481.5</v>
      </c>
      <c r="K73" s="200">
        <f t="shared" si="10"/>
        <v>1320.9</v>
      </c>
      <c r="L73" s="200">
        <f t="shared" si="10"/>
        <v>1375.9</v>
      </c>
    </row>
    <row r="74" spans="1:12" s="182" customFormat="1" ht="81.75" customHeight="1">
      <c r="A74" s="181"/>
      <c r="B74" s="116" t="s">
        <v>806</v>
      </c>
      <c r="C74" s="197" t="s">
        <v>18</v>
      </c>
      <c r="D74" s="198" t="s">
        <v>7</v>
      </c>
      <c r="E74" s="198" t="s">
        <v>117</v>
      </c>
      <c r="F74" s="178" t="s">
        <v>551</v>
      </c>
      <c r="G74" s="198"/>
      <c r="H74" s="195">
        <f>H76</f>
        <v>1378.1</v>
      </c>
      <c r="I74" s="195">
        <f>I76</f>
        <v>1965</v>
      </c>
      <c r="J74" s="201">
        <f>J76</f>
        <v>1270.5999999999999</v>
      </c>
      <c r="K74" s="201">
        <f>K76</f>
        <v>1110</v>
      </c>
      <c r="L74" s="201">
        <f>L76</f>
        <v>1165</v>
      </c>
    </row>
    <row r="75" spans="1:12" s="182" customFormat="1" ht="66.75" customHeight="1">
      <c r="A75" s="181"/>
      <c r="B75" s="116" t="s">
        <v>552</v>
      </c>
      <c r="C75" s="197" t="s">
        <v>18</v>
      </c>
      <c r="D75" s="198" t="s">
        <v>7</v>
      </c>
      <c r="E75" s="198" t="s">
        <v>117</v>
      </c>
      <c r="F75" s="178" t="s">
        <v>553</v>
      </c>
      <c r="G75" s="198"/>
      <c r="H75" s="195">
        <f>H76</f>
        <v>1378.1</v>
      </c>
      <c r="I75" s="195">
        <f t="shared" ref="I75:L75" si="11">I76</f>
        <v>1965</v>
      </c>
      <c r="J75" s="200">
        <f t="shared" si="11"/>
        <v>1270.5999999999999</v>
      </c>
      <c r="K75" s="200">
        <f t="shared" si="11"/>
        <v>1110</v>
      </c>
      <c r="L75" s="200">
        <f t="shared" si="11"/>
        <v>1165</v>
      </c>
    </row>
    <row r="76" spans="1:12" s="182" customFormat="1" ht="64.5" customHeight="1">
      <c r="A76" s="181"/>
      <c r="B76" s="111" t="s">
        <v>325</v>
      </c>
      <c r="C76" s="197" t="s">
        <v>18</v>
      </c>
      <c r="D76" s="198" t="s">
        <v>7</v>
      </c>
      <c r="E76" s="198" t="s">
        <v>117</v>
      </c>
      <c r="F76" s="178" t="s">
        <v>553</v>
      </c>
      <c r="G76" s="198" t="s">
        <v>139</v>
      </c>
      <c r="H76" s="195">
        <v>1378.1</v>
      </c>
      <c r="I76" s="155">
        <v>1965</v>
      </c>
      <c r="J76" s="201">
        <v>1270.5999999999999</v>
      </c>
      <c r="K76" s="201">
        <v>1110</v>
      </c>
      <c r="L76" s="201">
        <v>1165</v>
      </c>
    </row>
    <row r="77" spans="1:12" s="183" customFormat="1" ht="54.75" customHeight="1">
      <c r="B77" s="116" t="s">
        <v>352</v>
      </c>
      <c r="C77" s="202" t="s">
        <v>18</v>
      </c>
      <c r="D77" s="203" t="s">
        <v>7</v>
      </c>
      <c r="E77" s="203" t="s">
        <v>117</v>
      </c>
      <c r="F77" s="178" t="s">
        <v>554</v>
      </c>
      <c r="G77" s="203"/>
      <c r="H77" s="145">
        <f>H78+H79+H80</f>
        <v>7571.0999999999995</v>
      </c>
      <c r="I77" s="145">
        <f>I78+I79+I80</f>
        <v>1844.7</v>
      </c>
      <c r="J77" s="204">
        <f>J78+J79+J80</f>
        <v>210.9</v>
      </c>
      <c r="K77" s="204">
        <f>K78+K79+K80</f>
        <v>210.9</v>
      </c>
      <c r="L77" s="204">
        <f>L78+L79+L80</f>
        <v>210.9</v>
      </c>
    </row>
    <row r="78" spans="1:12" s="183" customFormat="1" ht="47.25" customHeight="1">
      <c r="B78" s="111" t="s">
        <v>325</v>
      </c>
      <c r="C78" s="202" t="s">
        <v>18</v>
      </c>
      <c r="D78" s="203" t="s">
        <v>7</v>
      </c>
      <c r="E78" s="203" t="s">
        <v>117</v>
      </c>
      <c r="F78" s="178" t="s">
        <v>554</v>
      </c>
      <c r="G78" s="203">
        <v>240</v>
      </c>
      <c r="H78" s="145">
        <v>7071</v>
      </c>
      <c r="I78" s="195">
        <v>1703.2</v>
      </c>
      <c r="J78" s="204">
        <v>210.9</v>
      </c>
      <c r="K78" s="204">
        <v>210.9</v>
      </c>
      <c r="L78" s="204">
        <v>210.9</v>
      </c>
    </row>
    <row r="79" spans="1:12" s="183" customFormat="1" ht="32.25" customHeight="1">
      <c r="B79" s="17" t="s">
        <v>363</v>
      </c>
      <c r="C79" s="197" t="s">
        <v>18</v>
      </c>
      <c r="D79" s="198" t="s">
        <v>7</v>
      </c>
      <c r="E79" s="198" t="s">
        <v>117</v>
      </c>
      <c r="F79" s="178" t="s">
        <v>554</v>
      </c>
      <c r="G79" s="198" t="s">
        <v>364</v>
      </c>
      <c r="H79" s="145">
        <v>483.9</v>
      </c>
      <c r="I79" s="195">
        <v>0</v>
      </c>
      <c r="J79" s="204">
        <v>0</v>
      </c>
      <c r="K79" s="204">
        <v>0</v>
      </c>
      <c r="L79" s="204">
        <v>0</v>
      </c>
    </row>
    <row r="80" spans="1:12" s="183" customFormat="1" ht="34.5" customHeight="1">
      <c r="B80" s="17" t="s">
        <v>150</v>
      </c>
      <c r="C80" s="197" t="s">
        <v>18</v>
      </c>
      <c r="D80" s="198" t="s">
        <v>7</v>
      </c>
      <c r="E80" s="198" t="s">
        <v>117</v>
      </c>
      <c r="F80" s="178" t="s">
        <v>554</v>
      </c>
      <c r="G80" s="198" t="s">
        <v>140</v>
      </c>
      <c r="H80" s="145">
        <v>16.2</v>
      </c>
      <c r="I80" s="195">
        <v>141.5</v>
      </c>
      <c r="J80" s="204">
        <v>0</v>
      </c>
      <c r="K80" s="204">
        <v>0</v>
      </c>
      <c r="L80" s="204">
        <v>0</v>
      </c>
    </row>
    <row r="81" spans="1:12" ht="21.75" hidden="1" customHeight="1">
      <c r="B81" s="17"/>
      <c r="C81" s="34" t="s">
        <v>18</v>
      </c>
      <c r="D81" s="18"/>
      <c r="E81" s="18"/>
      <c r="F81" s="117"/>
      <c r="G81" s="18"/>
      <c r="H81" s="142"/>
      <c r="I81" s="143"/>
      <c r="J81" s="184"/>
    </row>
    <row r="82" spans="1:12" ht="51.75" customHeight="1">
      <c r="B82" s="119" t="s">
        <v>473</v>
      </c>
      <c r="C82" s="34" t="s">
        <v>18</v>
      </c>
      <c r="D82" s="18" t="s">
        <v>7</v>
      </c>
      <c r="E82" s="18" t="s">
        <v>117</v>
      </c>
      <c r="F82" s="106" t="s">
        <v>474</v>
      </c>
      <c r="G82" s="18"/>
      <c r="H82" s="142">
        <f>H83</f>
        <v>499.9</v>
      </c>
      <c r="I82" s="142">
        <f>I84</f>
        <v>458.1</v>
      </c>
      <c r="J82" s="142">
        <f>J84</f>
        <v>412.9</v>
      </c>
      <c r="K82" s="142">
        <f>K84</f>
        <v>412.9</v>
      </c>
      <c r="L82" s="142">
        <f>L84</f>
        <v>412.9</v>
      </c>
    </row>
    <row r="83" spans="1:12" ht="51.75" customHeight="1">
      <c r="B83" s="119" t="s">
        <v>475</v>
      </c>
      <c r="C83" s="96" t="s">
        <v>18</v>
      </c>
      <c r="D83" s="117" t="s">
        <v>7</v>
      </c>
      <c r="E83" s="117" t="s">
        <v>117</v>
      </c>
      <c r="F83" s="106" t="s">
        <v>555</v>
      </c>
      <c r="G83" s="18"/>
      <c r="H83" s="142">
        <f>H84</f>
        <v>499.9</v>
      </c>
      <c r="I83" s="142">
        <f t="shared" ref="I83:L83" si="12">I84</f>
        <v>458.1</v>
      </c>
      <c r="J83" s="142">
        <f t="shared" si="12"/>
        <v>412.9</v>
      </c>
      <c r="K83" s="142">
        <f t="shared" si="12"/>
        <v>412.9</v>
      </c>
      <c r="L83" s="142">
        <f t="shared" si="12"/>
        <v>412.9</v>
      </c>
    </row>
    <row r="84" spans="1:12" ht="51.75" customHeight="1">
      <c r="B84" s="119" t="s">
        <v>556</v>
      </c>
      <c r="C84" s="34" t="s">
        <v>18</v>
      </c>
      <c r="D84" s="18" t="s">
        <v>7</v>
      </c>
      <c r="E84" s="18" t="s">
        <v>117</v>
      </c>
      <c r="F84" s="106" t="s">
        <v>557</v>
      </c>
      <c r="G84" s="18"/>
      <c r="H84" s="142">
        <f>H86</f>
        <v>499.9</v>
      </c>
      <c r="I84" s="143">
        <f>I86</f>
        <v>458.1</v>
      </c>
      <c r="J84" s="142">
        <f>J86</f>
        <v>412.9</v>
      </c>
      <c r="K84" s="142">
        <f>K86</f>
        <v>412.9</v>
      </c>
      <c r="L84" s="142">
        <f>L86</f>
        <v>412.9</v>
      </c>
    </row>
    <row r="85" spans="1:12" ht="51.75" customHeight="1">
      <c r="B85" s="119" t="s">
        <v>558</v>
      </c>
      <c r="C85" s="34">
        <v>992</v>
      </c>
      <c r="D85" s="117" t="s">
        <v>7</v>
      </c>
      <c r="E85" s="18">
        <v>13</v>
      </c>
      <c r="F85" s="106" t="s">
        <v>559</v>
      </c>
      <c r="G85" s="18"/>
      <c r="H85" s="142">
        <f>H86</f>
        <v>499.9</v>
      </c>
      <c r="I85" s="143">
        <f>I86</f>
        <v>458.1</v>
      </c>
      <c r="J85" s="142">
        <f>J86</f>
        <v>412.9</v>
      </c>
      <c r="K85" s="142">
        <f t="shared" ref="K85:L85" si="13">K86</f>
        <v>412.9</v>
      </c>
      <c r="L85" s="142">
        <f t="shared" si="13"/>
        <v>412.9</v>
      </c>
    </row>
    <row r="86" spans="1:12" ht="42.75" customHeight="1">
      <c r="B86" s="111" t="s">
        <v>325</v>
      </c>
      <c r="C86" s="34" t="s">
        <v>18</v>
      </c>
      <c r="D86" s="18" t="s">
        <v>7</v>
      </c>
      <c r="E86" s="18" t="s">
        <v>117</v>
      </c>
      <c r="F86" s="106" t="s">
        <v>559</v>
      </c>
      <c r="G86" s="18" t="s">
        <v>139</v>
      </c>
      <c r="H86" s="142">
        <v>499.9</v>
      </c>
      <c r="I86" s="143">
        <f>438.1+20</f>
        <v>458.1</v>
      </c>
      <c r="J86" s="184">
        <v>412.9</v>
      </c>
      <c r="K86" s="184">
        <v>412.9</v>
      </c>
      <c r="L86" s="184">
        <v>412.9</v>
      </c>
    </row>
    <row r="87" spans="1:12" ht="99" customHeight="1">
      <c r="B87" s="119" t="s">
        <v>476</v>
      </c>
      <c r="C87" s="34" t="s">
        <v>18</v>
      </c>
      <c r="D87" s="18" t="s">
        <v>7</v>
      </c>
      <c r="E87" s="18" t="s">
        <v>117</v>
      </c>
      <c r="F87" s="117" t="s">
        <v>477</v>
      </c>
      <c r="G87" s="18"/>
      <c r="H87" s="142">
        <f>H90+H94</f>
        <v>57022.7</v>
      </c>
      <c r="I87" s="142">
        <f>I90+I94</f>
        <v>65565.2</v>
      </c>
      <c r="J87" s="142">
        <f>J90+J94</f>
        <v>72373.5</v>
      </c>
      <c r="K87" s="142">
        <f>K90+K94</f>
        <v>72373.5</v>
      </c>
      <c r="L87" s="142">
        <f>L90+L94</f>
        <v>72373.5</v>
      </c>
    </row>
    <row r="88" spans="1:12" ht="99" customHeight="1">
      <c r="B88" s="119" t="s">
        <v>478</v>
      </c>
      <c r="C88" s="96" t="s">
        <v>18</v>
      </c>
      <c r="D88" s="117" t="s">
        <v>7</v>
      </c>
      <c r="E88" s="117" t="s">
        <v>117</v>
      </c>
      <c r="F88" s="117" t="s">
        <v>560</v>
      </c>
      <c r="G88" s="18"/>
      <c r="H88" s="142">
        <f>H89</f>
        <v>57022.7</v>
      </c>
      <c r="I88" s="142">
        <f t="shared" ref="I88:L88" si="14">I89</f>
        <v>65565.2</v>
      </c>
      <c r="J88" s="142">
        <f t="shared" si="14"/>
        <v>72373.5</v>
      </c>
      <c r="K88" s="142">
        <f t="shared" si="14"/>
        <v>72373.5</v>
      </c>
      <c r="L88" s="142">
        <f t="shared" si="14"/>
        <v>72373.5</v>
      </c>
    </row>
    <row r="89" spans="1:12" ht="99" customHeight="1">
      <c r="B89" s="119" t="s">
        <v>561</v>
      </c>
      <c r="C89" s="96" t="s">
        <v>18</v>
      </c>
      <c r="D89" s="117" t="s">
        <v>7</v>
      </c>
      <c r="E89" s="117" t="s">
        <v>117</v>
      </c>
      <c r="F89" s="117" t="s">
        <v>562</v>
      </c>
      <c r="G89" s="18"/>
      <c r="H89" s="142">
        <f>H90+H94</f>
        <v>57022.7</v>
      </c>
      <c r="I89" s="142">
        <f t="shared" ref="I89:L89" si="15">I90+I94</f>
        <v>65565.2</v>
      </c>
      <c r="J89" s="142">
        <f t="shared" si="15"/>
        <v>72373.5</v>
      </c>
      <c r="K89" s="142">
        <f t="shared" si="15"/>
        <v>72373.5</v>
      </c>
      <c r="L89" s="142">
        <f t="shared" si="15"/>
        <v>72373.5</v>
      </c>
    </row>
    <row r="90" spans="1:12" ht="46.5" customHeight="1">
      <c r="B90" s="119" t="s">
        <v>354</v>
      </c>
      <c r="C90" s="34" t="s">
        <v>18</v>
      </c>
      <c r="D90" s="18" t="s">
        <v>7</v>
      </c>
      <c r="E90" s="18" t="s">
        <v>117</v>
      </c>
      <c r="F90" s="117" t="s">
        <v>563</v>
      </c>
      <c r="G90" s="18"/>
      <c r="H90" s="142">
        <f>H91+H92+H93</f>
        <v>4506.7</v>
      </c>
      <c r="I90" s="142">
        <f t="shared" ref="I90:L90" si="16">I91+I92+I93</f>
        <v>4801.8999999999996</v>
      </c>
      <c r="J90" s="142">
        <f t="shared" si="16"/>
        <v>4864.3999999999996</v>
      </c>
      <c r="K90" s="142">
        <f t="shared" si="16"/>
        <v>4864.3999999999996</v>
      </c>
      <c r="L90" s="142">
        <f t="shared" si="16"/>
        <v>4864.3999999999996</v>
      </c>
    </row>
    <row r="91" spans="1:12" ht="33" customHeight="1">
      <c r="B91" s="111" t="s">
        <v>205</v>
      </c>
      <c r="C91" s="34" t="s">
        <v>18</v>
      </c>
      <c r="D91" s="18" t="s">
        <v>7</v>
      </c>
      <c r="E91" s="18" t="s">
        <v>117</v>
      </c>
      <c r="F91" s="117" t="s">
        <v>563</v>
      </c>
      <c r="G91" s="18">
        <v>110</v>
      </c>
      <c r="H91" s="142">
        <v>4101.3</v>
      </c>
      <c r="I91" s="143">
        <v>4350.5</v>
      </c>
      <c r="J91" s="143">
        <f>3341.4+1009.1</f>
        <v>4350.5</v>
      </c>
      <c r="K91" s="143">
        <v>4350.5</v>
      </c>
      <c r="L91" s="143">
        <v>4350.5</v>
      </c>
    </row>
    <row r="92" spans="1:12" ht="47.25" customHeight="1">
      <c r="B92" s="111" t="s">
        <v>325</v>
      </c>
      <c r="C92" s="34" t="s">
        <v>18</v>
      </c>
      <c r="D92" s="18" t="s">
        <v>7</v>
      </c>
      <c r="E92" s="18" t="s">
        <v>117</v>
      </c>
      <c r="F92" s="117" t="s">
        <v>563</v>
      </c>
      <c r="G92" s="18" t="s">
        <v>139</v>
      </c>
      <c r="H92" s="142">
        <v>403.9</v>
      </c>
      <c r="I92" s="143">
        <v>448.4</v>
      </c>
      <c r="J92" s="143">
        <v>510.9</v>
      </c>
      <c r="K92" s="143">
        <v>510.9</v>
      </c>
      <c r="L92" s="143">
        <v>510.9</v>
      </c>
    </row>
    <row r="93" spans="1:12" ht="24.75" customHeight="1">
      <c r="B93" s="111" t="s">
        <v>150</v>
      </c>
      <c r="C93" s="34" t="s">
        <v>18</v>
      </c>
      <c r="D93" s="18" t="s">
        <v>7</v>
      </c>
      <c r="E93" s="18" t="s">
        <v>117</v>
      </c>
      <c r="F93" s="117" t="s">
        <v>563</v>
      </c>
      <c r="G93" s="18">
        <v>850</v>
      </c>
      <c r="H93" s="142">
        <v>1.5</v>
      </c>
      <c r="I93" s="143">
        <v>3</v>
      </c>
      <c r="J93" s="184">
        <v>3</v>
      </c>
      <c r="K93" s="184">
        <v>3</v>
      </c>
      <c r="L93" s="184">
        <v>3</v>
      </c>
    </row>
    <row r="94" spans="1:12" ht="52.5" customHeight="1">
      <c r="B94" s="119" t="s">
        <v>355</v>
      </c>
      <c r="C94" s="34" t="s">
        <v>18</v>
      </c>
      <c r="D94" s="18" t="s">
        <v>7</v>
      </c>
      <c r="E94" s="18" t="s">
        <v>117</v>
      </c>
      <c r="F94" s="117" t="s">
        <v>564</v>
      </c>
      <c r="G94" s="18"/>
      <c r="H94" s="142">
        <f>H95</f>
        <v>52516</v>
      </c>
      <c r="I94" s="142">
        <f t="shared" ref="I94" si="17">I95</f>
        <v>60763.3</v>
      </c>
      <c r="J94" s="142">
        <f>J95</f>
        <v>67509.100000000006</v>
      </c>
      <c r="K94" s="142">
        <f t="shared" ref="K94:L94" si="18">K95</f>
        <v>67509.100000000006</v>
      </c>
      <c r="L94" s="142">
        <f t="shared" si="18"/>
        <v>67509.100000000006</v>
      </c>
    </row>
    <row r="95" spans="1:12" ht="47.25" customHeight="1">
      <c r="B95" s="159" t="s">
        <v>356</v>
      </c>
      <c r="C95" s="34" t="s">
        <v>18</v>
      </c>
      <c r="D95" s="18" t="s">
        <v>7</v>
      </c>
      <c r="E95" s="18" t="s">
        <v>117</v>
      </c>
      <c r="F95" s="117" t="s">
        <v>564</v>
      </c>
      <c r="G95" s="18">
        <v>610</v>
      </c>
      <c r="H95" s="142">
        <v>52516</v>
      </c>
      <c r="I95" s="143">
        <v>60763.3</v>
      </c>
      <c r="J95" s="184">
        <v>67509.100000000006</v>
      </c>
      <c r="K95" s="184">
        <v>67509.100000000006</v>
      </c>
      <c r="L95" s="184">
        <v>67509.100000000006</v>
      </c>
    </row>
    <row r="96" spans="1:12" s="188" customFormat="1" ht="89.25" customHeight="1">
      <c r="A96" s="205"/>
      <c r="B96" s="119" t="s">
        <v>479</v>
      </c>
      <c r="C96" s="96" t="s">
        <v>18</v>
      </c>
      <c r="D96" s="117" t="s">
        <v>7</v>
      </c>
      <c r="E96" s="117" t="s">
        <v>117</v>
      </c>
      <c r="F96" s="117" t="s">
        <v>565</v>
      </c>
      <c r="G96" s="117"/>
      <c r="H96" s="143">
        <f>H98</f>
        <v>792</v>
      </c>
      <c r="I96" s="143">
        <f>I98</f>
        <v>792</v>
      </c>
      <c r="J96" s="143">
        <f>J98</f>
        <v>792</v>
      </c>
      <c r="K96" s="143">
        <f>K98</f>
        <v>792</v>
      </c>
      <c r="L96" s="143">
        <f>L98</f>
        <v>792</v>
      </c>
    </row>
    <row r="97" spans="1:12" s="188" customFormat="1" ht="89.25" customHeight="1">
      <c r="A97" s="205"/>
      <c r="B97" s="119" t="s">
        <v>480</v>
      </c>
      <c r="C97" s="96" t="s">
        <v>18</v>
      </c>
      <c r="D97" s="117" t="s">
        <v>7</v>
      </c>
      <c r="E97" s="117" t="s">
        <v>117</v>
      </c>
      <c r="F97" s="106" t="s">
        <v>566</v>
      </c>
      <c r="G97" s="117"/>
      <c r="H97" s="143">
        <f>H98</f>
        <v>792</v>
      </c>
      <c r="I97" s="143">
        <f t="shared" ref="I97:L97" si="19">I98</f>
        <v>792</v>
      </c>
      <c r="J97" s="143">
        <f t="shared" si="19"/>
        <v>792</v>
      </c>
      <c r="K97" s="143">
        <f t="shared" si="19"/>
        <v>792</v>
      </c>
      <c r="L97" s="143">
        <f t="shared" si="19"/>
        <v>792</v>
      </c>
    </row>
    <row r="98" spans="1:12" ht="51" customHeight="1">
      <c r="B98" s="119" t="s">
        <v>567</v>
      </c>
      <c r="C98" s="34" t="s">
        <v>18</v>
      </c>
      <c r="D98" s="18" t="s">
        <v>7</v>
      </c>
      <c r="E98" s="18" t="s">
        <v>117</v>
      </c>
      <c r="F98" s="106" t="s">
        <v>568</v>
      </c>
      <c r="G98" s="18"/>
      <c r="H98" s="142">
        <f>H100</f>
        <v>792</v>
      </c>
      <c r="I98" s="143">
        <f>I100</f>
        <v>792</v>
      </c>
      <c r="J98" s="142">
        <f>J100</f>
        <v>792</v>
      </c>
      <c r="K98" s="142">
        <f>K100</f>
        <v>792</v>
      </c>
      <c r="L98" s="142">
        <f>L100</f>
        <v>792</v>
      </c>
    </row>
    <row r="99" spans="1:12" ht="44.25" customHeight="1">
      <c r="B99" s="119" t="s">
        <v>569</v>
      </c>
      <c r="C99" s="34">
        <v>992</v>
      </c>
      <c r="D99" s="117" t="s">
        <v>7</v>
      </c>
      <c r="E99" s="18">
        <v>13</v>
      </c>
      <c r="F99" s="106" t="s">
        <v>570</v>
      </c>
      <c r="G99" s="18"/>
      <c r="H99" s="142">
        <f>H100</f>
        <v>792</v>
      </c>
      <c r="I99" s="142">
        <f t="shared" ref="I99:L99" si="20">I100</f>
        <v>792</v>
      </c>
      <c r="J99" s="142">
        <f t="shared" si="20"/>
        <v>792</v>
      </c>
      <c r="K99" s="142">
        <f t="shared" si="20"/>
        <v>792</v>
      </c>
      <c r="L99" s="142">
        <f t="shared" si="20"/>
        <v>792</v>
      </c>
    </row>
    <row r="100" spans="1:12" ht="23.25" customHeight="1">
      <c r="B100" s="159" t="s">
        <v>481</v>
      </c>
      <c r="C100" s="34" t="s">
        <v>18</v>
      </c>
      <c r="D100" s="18" t="s">
        <v>7</v>
      </c>
      <c r="E100" s="18" t="s">
        <v>117</v>
      </c>
      <c r="F100" s="106" t="s">
        <v>570</v>
      </c>
      <c r="G100" s="18">
        <v>360</v>
      </c>
      <c r="H100" s="142">
        <v>792</v>
      </c>
      <c r="I100" s="143">
        <v>792</v>
      </c>
      <c r="J100" s="142">
        <v>792</v>
      </c>
      <c r="K100" s="142">
        <v>792</v>
      </c>
      <c r="L100" s="142">
        <v>792</v>
      </c>
    </row>
    <row r="101" spans="1:12" s="180" customFormat="1" ht="94.5" customHeight="1">
      <c r="B101" s="17" t="s">
        <v>807</v>
      </c>
      <c r="C101" s="34" t="s">
        <v>18</v>
      </c>
      <c r="D101" s="18" t="s">
        <v>7</v>
      </c>
      <c r="E101" s="18" t="s">
        <v>117</v>
      </c>
      <c r="F101" s="117" t="s">
        <v>482</v>
      </c>
      <c r="G101" s="18"/>
      <c r="H101" s="142">
        <f>H102</f>
        <v>1129.7</v>
      </c>
      <c r="I101" s="142">
        <f t="shared" ref="I101:L101" si="21">I102</f>
        <v>2430.1</v>
      </c>
      <c r="J101" s="142">
        <f t="shared" si="21"/>
        <v>1518</v>
      </c>
      <c r="K101" s="142">
        <f t="shared" si="21"/>
        <v>1518</v>
      </c>
      <c r="L101" s="142">
        <f t="shared" si="21"/>
        <v>1518</v>
      </c>
    </row>
    <row r="102" spans="1:12" s="180" customFormat="1" ht="98.25" customHeight="1">
      <c r="B102" s="206" t="s">
        <v>808</v>
      </c>
      <c r="C102" s="96" t="s">
        <v>18</v>
      </c>
      <c r="D102" s="117" t="s">
        <v>7</v>
      </c>
      <c r="E102" s="117" t="s">
        <v>117</v>
      </c>
      <c r="F102" s="106" t="s">
        <v>571</v>
      </c>
      <c r="G102" s="18"/>
      <c r="H102" s="142">
        <f>H103</f>
        <v>1129.7</v>
      </c>
      <c r="I102" s="142">
        <f t="shared" ref="I102:L102" si="22">I103</f>
        <v>2430.1</v>
      </c>
      <c r="J102" s="142">
        <f t="shared" si="22"/>
        <v>1518</v>
      </c>
      <c r="K102" s="142">
        <f t="shared" si="22"/>
        <v>1518</v>
      </c>
      <c r="L102" s="142">
        <f t="shared" si="22"/>
        <v>1518</v>
      </c>
    </row>
    <row r="103" spans="1:12" s="180" customFormat="1" ht="79.5" customHeight="1">
      <c r="B103" s="206" t="s">
        <v>809</v>
      </c>
      <c r="C103" s="34" t="s">
        <v>18</v>
      </c>
      <c r="D103" s="18" t="s">
        <v>7</v>
      </c>
      <c r="E103" s="18" t="s">
        <v>117</v>
      </c>
      <c r="F103" s="106" t="s">
        <v>572</v>
      </c>
      <c r="G103" s="18"/>
      <c r="H103" s="142">
        <f>H105+H106+H108</f>
        <v>1129.7</v>
      </c>
      <c r="I103" s="142">
        <f t="shared" ref="I103:L103" si="23">I105+I106+I108</f>
        <v>2430.1</v>
      </c>
      <c r="J103" s="142">
        <f t="shared" si="23"/>
        <v>1518</v>
      </c>
      <c r="K103" s="142">
        <f t="shared" si="23"/>
        <v>1518</v>
      </c>
      <c r="L103" s="142">
        <f t="shared" si="23"/>
        <v>1518</v>
      </c>
    </row>
    <row r="104" spans="1:12" s="180" customFormat="1" ht="53.25" customHeight="1">
      <c r="B104" s="17" t="s">
        <v>810</v>
      </c>
      <c r="C104" s="34">
        <v>992</v>
      </c>
      <c r="D104" s="117" t="s">
        <v>7</v>
      </c>
      <c r="E104" s="18">
        <v>13</v>
      </c>
      <c r="F104" s="106" t="s">
        <v>573</v>
      </c>
      <c r="G104" s="18"/>
      <c r="H104" s="142">
        <f>H105</f>
        <v>1129.7</v>
      </c>
      <c r="I104" s="142">
        <f t="shared" ref="I104:L104" si="24">I105</f>
        <v>1397</v>
      </c>
      <c r="J104" s="142">
        <f t="shared" si="24"/>
        <v>1491.2</v>
      </c>
      <c r="K104" s="142">
        <f t="shared" si="24"/>
        <v>1491.2</v>
      </c>
      <c r="L104" s="142">
        <f t="shared" si="24"/>
        <v>1491.2</v>
      </c>
    </row>
    <row r="105" spans="1:12" s="180" customFormat="1" ht="54.75" customHeight="1">
      <c r="B105" s="111" t="s">
        <v>325</v>
      </c>
      <c r="C105" s="34" t="s">
        <v>18</v>
      </c>
      <c r="D105" s="18" t="s">
        <v>7</v>
      </c>
      <c r="E105" s="18" t="s">
        <v>117</v>
      </c>
      <c r="F105" s="106" t="s">
        <v>573</v>
      </c>
      <c r="G105" s="18">
        <v>240</v>
      </c>
      <c r="H105" s="142">
        <v>1129.7</v>
      </c>
      <c r="I105" s="143">
        <v>1397</v>
      </c>
      <c r="J105" s="184">
        <v>1491.2</v>
      </c>
      <c r="K105" s="184">
        <v>1491.2</v>
      </c>
      <c r="L105" s="184">
        <v>1491.2</v>
      </c>
    </row>
    <row r="106" spans="1:12" s="180" customFormat="1" ht="33.75" customHeight="1">
      <c r="B106" s="17" t="s">
        <v>574</v>
      </c>
      <c r="C106" s="34">
        <v>992</v>
      </c>
      <c r="D106" s="117" t="s">
        <v>7</v>
      </c>
      <c r="E106" s="18">
        <v>13</v>
      </c>
      <c r="F106" s="106" t="s">
        <v>575</v>
      </c>
      <c r="G106" s="18"/>
      <c r="H106" s="142">
        <f>H107</f>
        <v>0</v>
      </c>
      <c r="I106" s="142">
        <f t="shared" ref="I106:L106" si="25">I107</f>
        <v>33.1</v>
      </c>
      <c r="J106" s="142">
        <f t="shared" si="25"/>
        <v>26.8</v>
      </c>
      <c r="K106" s="142">
        <f t="shared" si="25"/>
        <v>26.8</v>
      </c>
      <c r="L106" s="142">
        <f t="shared" si="25"/>
        <v>26.8</v>
      </c>
    </row>
    <row r="107" spans="1:12" s="180" customFormat="1" ht="54.75" customHeight="1">
      <c r="B107" s="111" t="s">
        <v>325</v>
      </c>
      <c r="C107" s="34">
        <v>992</v>
      </c>
      <c r="D107" s="117" t="s">
        <v>7</v>
      </c>
      <c r="E107" s="18">
        <v>13</v>
      </c>
      <c r="F107" s="106" t="s">
        <v>575</v>
      </c>
      <c r="G107" s="18">
        <v>240</v>
      </c>
      <c r="H107" s="142">
        <v>0</v>
      </c>
      <c r="I107" s="143">
        <v>33.1</v>
      </c>
      <c r="J107" s="184">
        <v>26.8</v>
      </c>
      <c r="K107" s="184">
        <v>26.8</v>
      </c>
      <c r="L107" s="184">
        <v>26.8</v>
      </c>
    </row>
    <row r="108" spans="1:12" s="180" customFormat="1" ht="30.75" customHeight="1">
      <c r="B108" s="17" t="s">
        <v>576</v>
      </c>
      <c r="C108" s="34">
        <v>992</v>
      </c>
      <c r="D108" s="117" t="s">
        <v>7</v>
      </c>
      <c r="E108" s="18">
        <v>13</v>
      </c>
      <c r="F108" s="106" t="s">
        <v>577</v>
      </c>
      <c r="G108" s="18"/>
      <c r="H108" s="142">
        <f>H109</f>
        <v>0</v>
      </c>
      <c r="I108" s="142">
        <f t="shared" ref="I108:L108" si="26">I109</f>
        <v>1000</v>
      </c>
      <c r="J108" s="142">
        <f t="shared" si="26"/>
        <v>0</v>
      </c>
      <c r="K108" s="142">
        <f t="shared" si="26"/>
        <v>0</v>
      </c>
      <c r="L108" s="142">
        <f t="shared" si="26"/>
        <v>0</v>
      </c>
    </row>
    <row r="109" spans="1:12" s="180" customFormat="1" ht="49.5" customHeight="1">
      <c r="B109" s="111" t="s">
        <v>325</v>
      </c>
      <c r="C109" s="34">
        <v>992</v>
      </c>
      <c r="D109" s="117" t="s">
        <v>7</v>
      </c>
      <c r="E109" s="18">
        <v>13</v>
      </c>
      <c r="F109" s="106" t="s">
        <v>577</v>
      </c>
      <c r="G109" s="18">
        <v>240</v>
      </c>
      <c r="H109" s="142">
        <v>0</v>
      </c>
      <c r="I109" s="143">
        <v>1000</v>
      </c>
      <c r="J109" s="184">
        <v>0</v>
      </c>
      <c r="K109" s="184">
        <v>0</v>
      </c>
      <c r="L109" s="184">
        <v>0</v>
      </c>
    </row>
    <row r="110" spans="1:12" s="180" customFormat="1" ht="93.75" customHeight="1">
      <c r="B110" s="17" t="s">
        <v>811</v>
      </c>
      <c r="C110" s="34" t="s">
        <v>18</v>
      </c>
      <c r="D110" s="18" t="s">
        <v>7</v>
      </c>
      <c r="E110" s="18" t="s">
        <v>117</v>
      </c>
      <c r="F110" s="117" t="s">
        <v>483</v>
      </c>
      <c r="G110" s="18"/>
      <c r="H110" s="142">
        <f>H112</f>
        <v>727.3</v>
      </c>
      <c r="I110" s="142">
        <f>I112</f>
        <v>815</v>
      </c>
      <c r="J110" s="142">
        <f>J112</f>
        <v>964.5</v>
      </c>
      <c r="K110" s="142">
        <f>K112</f>
        <v>964.5</v>
      </c>
      <c r="L110" s="142">
        <f>L112</f>
        <v>964.5</v>
      </c>
    </row>
    <row r="111" spans="1:12" s="180" customFormat="1" ht="94.5" customHeight="1">
      <c r="B111" s="17" t="s">
        <v>812</v>
      </c>
      <c r="C111" s="96" t="s">
        <v>18</v>
      </c>
      <c r="D111" s="117" t="s">
        <v>7</v>
      </c>
      <c r="E111" s="117" t="s">
        <v>117</v>
      </c>
      <c r="F111" s="106" t="s">
        <v>578</v>
      </c>
      <c r="G111" s="18"/>
      <c r="H111" s="142">
        <v>727.3</v>
      </c>
      <c r="I111" s="142">
        <f t="shared" ref="I111:L111" si="27">I112</f>
        <v>815</v>
      </c>
      <c r="J111" s="142">
        <f t="shared" si="27"/>
        <v>964.5</v>
      </c>
      <c r="K111" s="142">
        <f t="shared" si="27"/>
        <v>964.5</v>
      </c>
      <c r="L111" s="142">
        <f t="shared" si="27"/>
        <v>964.5</v>
      </c>
    </row>
    <row r="112" spans="1:12" s="180" customFormat="1" ht="62.25" customHeight="1">
      <c r="B112" s="17" t="s">
        <v>579</v>
      </c>
      <c r="C112" s="34" t="s">
        <v>18</v>
      </c>
      <c r="D112" s="18" t="s">
        <v>7</v>
      </c>
      <c r="E112" s="18" t="s">
        <v>117</v>
      </c>
      <c r="F112" s="106" t="s">
        <v>580</v>
      </c>
      <c r="G112" s="18"/>
      <c r="H112" s="142">
        <f>H114</f>
        <v>727.3</v>
      </c>
      <c r="I112" s="142">
        <f>I114</f>
        <v>815</v>
      </c>
      <c r="J112" s="142">
        <f>J114</f>
        <v>964.5</v>
      </c>
      <c r="K112" s="142">
        <f>K114</f>
        <v>964.5</v>
      </c>
      <c r="L112" s="142">
        <f>L114</f>
        <v>964.5</v>
      </c>
    </row>
    <row r="113" spans="2:12" s="180" customFormat="1" ht="30.75" customHeight="1">
      <c r="B113" s="17" t="s">
        <v>581</v>
      </c>
      <c r="C113" s="34">
        <v>992</v>
      </c>
      <c r="D113" s="117" t="s">
        <v>7</v>
      </c>
      <c r="E113" s="18">
        <v>13</v>
      </c>
      <c r="F113" s="106" t="s">
        <v>582</v>
      </c>
      <c r="G113" s="18"/>
      <c r="H113" s="142">
        <f>H114</f>
        <v>727.3</v>
      </c>
      <c r="I113" s="142">
        <f t="shared" ref="I113:L113" si="28">I114</f>
        <v>815</v>
      </c>
      <c r="J113" s="142">
        <f t="shared" si="28"/>
        <v>964.5</v>
      </c>
      <c r="K113" s="142">
        <f t="shared" si="28"/>
        <v>964.5</v>
      </c>
      <c r="L113" s="142">
        <f t="shared" si="28"/>
        <v>964.5</v>
      </c>
    </row>
    <row r="114" spans="2:12" s="180" customFormat="1" ht="53.25" customHeight="1">
      <c r="B114" s="111" t="s">
        <v>325</v>
      </c>
      <c r="C114" s="34">
        <v>992</v>
      </c>
      <c r="D114" s="117" t="s">
        <v>7</v>
      </c>
      <c r="E114" s="117" t="s">
        <v>117</v>
      </c>
      <c r="F114" s="106" t="s">
        <v>582</v>
      </c>
      <c r="G114" s="18">
        <v>240</v>
      </c>
      <c r="H114" s="142">
        <v>727.3</v>
      </c>
      <c r="I114" s="143">
        <f>765+50</f>
        <v>815</v>
      </c>
      <c r="J114" s="184">
        <v>964.5</v>
      </c>
      <c r="K114" s="184">
        <v>964.5</v>
      </c>
      <c r="L114" s="184">
        <v>964.5</v>
      </c>
    </row>
    <row r="115" spans="2:12" ht="90" customHeight="1">
      <c r="B115" s="17" t="s">
        <v>583</v>
      </c>
      <c r="C115" s="34" t="s">
        <v>18</v>
      </c>
      <c r="D115" s="18" t="s">
        <v>7</v>
      </c>
      <c r="E115" s="18" t="s">
        <v>117</v>
      </c>
      <c r="F115" s="117" t="s">
        <v>484</v>
      </c>
      <c r="G115" s="18"/>
      <c r="H115" s="142">
        <f>H117</f>
        <v>433.1</v>
      </c>
      <c r="I115" s="142">
        <f>I117</f>
        <v>423</v>
      </c>
      <c r="J115" s="142">
        <f>J117</f>
        <v>803.2</v>
      </c>
      <c r="K115" s="142">
        <f>K117</f>
        <v>803.2</v>
      </c>
      <c r="L115" s="142">
        <f>L117</f>
        <v>803.2</v>
      </c>
    </row>
    <row r="116" spans="2:12" ht="91.5" customHeight="1">
      <c r="B116" s="17" t="s">
        <v>584</v>
      </c>
      <c r="C116" s="96" t="s">
        <v>18</v>
      </c>
      <c r="D116" s="117" t="s">
        <v>7</v>
      </c>
      <c r="E116" s="117" t="s">
        <v>117</v>
      </c>
      <c r="F116" s="117" t="s">
        <v>585</v>
      </c>
      <c r="G116" s="18"/>
      <c r="H116" s="142">
        <v>433.1</v>
      </c>
      <c r="I116" s="142">
        <f t="shared" ref="I116:L116" si="29">I117</f>
        <v>423</v>
      </c>
      <c r="J116" s="142">
        <f t="shared" si="29"/>
        <v>803.2</v>
      </c>
      <c r="K116" s="142">
        <f t="shared" si="29"/>
        <v>803.2</v>
      </c>
      <c r="L116" s="142">
        <f t="shared" si="29"/>
        <v>803.2</v>
      </c>
    </row>
    <row r="117" spans="2:12" ht="77.25" customHeight="1">
      <c r="B117" s="17" t="s">
        <v>586</v>
      </c>
      <c r="C117" s="34" t="s">
        <v>18</v>
      </c>
      <c r="D117" s="18" t="s">
        <v>7</v>
      </c>
      <c r="E117" s="18" t="s">
        <v>117</v>
      </c>
      <c r="F117" s="106" t="s">
        <v>587</v>
      </c>
      <c r="G117" s="185"/>
      <c r="H117" s="184">
        <f>H119</f>
        <v>433.1</v>
      </c>
      <c r="I117" s="184">
        <f>I119</f>
        <v>423</v>
      </c>
      <c r="J117" s="184">
        <f>J119</f>
        <v>803.2</v>
      </c>
      <c r="K117" s="184">
        <f>K119</f>
        <v>803.2</v>
      </c>
      <c r="L117" s="184">
        <f>L119</f>
        <v>803.2</v>
      </c>
    </row>
    <row r="118" spans="2:12" ht="75" customHeight="1">
      <c r="B118" s="17" t="s">
        <v>588</v>
      </c>
      <c r="C118" s="34">
        <v>992</v>
      </c>
      <c r="D118" s="117" t="s">
        <v>7</v>
      </c>
      <c r="E118" s="18">
        <v>13</v>
      </c>
      <c r="F118" s="106" t="s">
        <v>589</v>
      </c>
      <c r="G118" s="185"/>
      <c r="H118" s="184">
        <f>H119</f>
        <v>433.1</v>
      </c>
      <c r="I118" s="184">
        <f t="shared" ref="I118:L118" si="30">I119</f>
        <v>423</v>
      </c>
      <c r="J118" s="184">
        <f t="shared" si="30"/>
        <v>803.2</v>
      </c>
      <c r="K118" s="184">
        <f t="shared" si="30"/>
        <v>803.2</v>
      </c>
      <c r="L118" s="184">
        <f t="shared" si="30"/>
        <v>803.2</v>
      </c>
    </row>
    <row r="119" spans="2:12" ht="51" customHeight="1">
      <c r="B119" s="111" t="s">
        <v>325</v>
      </c>
      <c r="C119" s="34" t="s">
        <v>18</v>
      </c>
      <c r="D119" s="18" t="s">
        <v>7</v>
      </c>
      <c r="E119" s="18" t="s">
        <v>117</v>
      </c>
      <c r="F119" s="106" t="s">
        <v>589</v>
      </c>
      <c r="G119" s="18" t="s">
        <v>139</v>
      </c>
      <c r="H119" s="142">
        <v>433.1</v>
      </c>
      <c r="I119" s="143">
        <v>423</v>
      </c>
      <c r="J119" s="184">
        <v>803.2</v>
      </c>
      <c r="K119" s="184">
        <v>803.2</v>
      </c>
      <c r="L119" s="184">
        <v>803.2</v>
      </c>
    </row>
    <row r="120" spans="2:12" ht="66" customHeight="1">
      <c r="B120" s="17" t="s">
        <v>485</v>
      </c>
      <c r="C120" s="34" t="s">
        <v>18</v>
      </c>
      <c r="D120" s="18" t="s">
        <v>7</v>
      </c>
      <c r="E120" s="18" t="s">
        <v>117</v>
      </c>
      <c r="F120" s="117" t="s">
        <v>486</v>
      </c>
      <c r="G120" s="185"/>
      <c r="H120" s="184">
        <f>H121</f>
        <v>1550.5</v>
      </c>
      <c r="I120" s="184">
        <f t="shared" ref="I120:L121" si="31">I121</f>
        <v>1647.4</v>
      </c>
      <c r="J120" s="184">
        <f t="shared" si="31"/>
        <v>1647.4</v>
      </c>
      <c r="K120" s="184">
        <f t="shared" si="31"/>
        <v>1647.4</v>
      </c>
      <c r="L120" s="184">
        <f t="shared" si="31"/>
        <v>1647.4</v>
      </c>
    </row>
    <row r="121" spans="2:12" ht="60" customHeight="1">
      <c r="B121" s="17" t="s">
        <v>487</v>
      </c>
      <c r="C121" s="96" t="s">
        <v>18</v>
      </c>
      <c r="D121" s="117" t="s">
        <v>7</v>
      </c>
      <c r="E121" s="117" t="s">
        <v>117</v>
      </c>
      <c r="F121" s="117" t="s">
        <v>590</v>
      </c>
      <c r="G121" s="185"/>
      <c r="H121" s="184">
        <f>H122</f>
        <v>1550.5</v>
      </c>
      <c r="I121" s="184">
        <f t="shared" si="31"/>
        <v>1647.4</v>
      </c>
      <c r="J121" s="184">
        <f t="shared" si="31"/>
        <v>1647.4</v>
      </c>
      <c r="K121" s="184">
        <f t="shared" si="31"/>
        <v>1647.4</v>
      </c>
      <c r="L121" s="184">
        <f t="shared" si="31"/>
        <v>1647.4</v>
      </c>
    </row>
    <row r="122" spans="2:12" ht="58.5" customHeight="1">
      <c r="B122" s="207" t="s">
        <v>591</v>
      </c>
      <c r="C122" s="34" t="s">
        <v>18</v>
      </c>
      <c r="D122" s="18" t="s">
        <v>7</v>
      </c>
      <c r="E122" s="18" t="s">
        <v>117</v>
      </c>
      <c r="F122" s="106" t="s">
        <v>592</v>
      </c>
      <c r="G122" s="18"/>
      <c r="H122" s="142">
        <f>H124+H123+H125</f>
        <v>1550.5</v>
      </c>
      <c r="I122" s="142">
        <f t="shared" ref="I122:L122" si="32">I124+I123+I125</f>
        <v>1647.4</v>
      </c>
      <c r="J122" s="142">
        <f t="shared" si="32"/>
        <v>1647.4</v>
      </c>
      <c r="K122" s="142">
        <f t="shared" si="32"/>
        <v>1647.4</v>
      </c>
      <c r="L122" s="142">
        <f t="shared" si="32"/>
        <v>1647.4</v>
      </c>
    </row>
    <row r="123" spans="2:12" ht="28.5" customHeight="1">
      <c r="B123" s="111" t="s">
        <v>593</v>
      </c>
      <c r="C123" s="34">
        <v>992</v>
      </c>
      <c r="D123" s="117" t="s">
        <v>7</v>
      </c>
      <c r="E123" s="18">
        <v>13</v>
      </c>
      <c r="F123" s="106" t="s">
        <v>592</v>
      </c>
      <c r="G123" s="18">
        <v>880</v>
      </c>
      <c r="H123" s="142">
        <v>0</v>
      </c>
      <c r="I123" s="142">
        <v>1547.4</v>
      </c>
      <c r="J123" s="142">
        <v>1547.4</v>
      </c>
      <c r="K123" s="142">
        <v>1547.4</v>
      </c>
      <c r="L123" s="142">
        <v>1547.4</v>
      </c>
    </row>
    <row r="124" spans="2:12" ht="48.75" customHeight="1">
      <c r="B124" s="111" t="s">
        <v>357</v>
      </c>
      <c r="C124" s="34" t="s">
        <v>18</v>
      </c>
      <c r="D124" s="18" t="s">
        <v>7</v>
      </c>
      <c r="E124" s="18" t="s">
        <v>117</v>
      </c>
      <c r="F124" s="106" t="s">
        <v>488</v>
      </c>
      <c r="G124" s="185">
        <v>120</v>
      </c>
      <c r="H124" s="184">
        <v>1500.5</v>
      </c>
      <c r="I124" s="143">
        <v>0</v>
      </c>
      <c r="J124" s="184">
        <v>0</v>
      </c>
      <c r="K124" s="184">
        <v>0</v>
      </c>
      <c r="L124" s="184">
        <v>0</v>
      </c>
    </row>
    <row r="125" spans="2:12" ht="48.75" customHeight="1">
      <c r="B125" s="111" t="s">
        <v>325</v>
      </c>
      <c r="C125" s="34" t="s">
        <v>18</v>
      </c>
      <c r="D125" s="18" t="s">
        <v>7</v>
      </c>
      <c r="E125" s="18" t="s">
        <v>117</v>
      </c>
      <c r="F125" s="106" t="s">
        <v>488</v>
      </c>
      <c r="G125" s="185">
        <v>240</v>
      </c>
      <c r="H125" s="184">
        <v>50</v>
      </c>
      <c r="I125" s="143">
        <v>100</v>
      </c>
      <c r="J125" s="184">
        <v>100</v>
      </c>
      <c r="K125" s="184">
        <v>100</v>
      </c>
      <c r="L125" s="184">
        <v>100</v>
      </c>
    </row>
    <row r="126" spans="2:12" ht="111.75" customHeight="1">
      <c r="B126" s="17" t="s">
        <v>489</v>
      </c>
      <c r="C126" s="34" t="s">
        <v>18</v>
      </c>
      <c r="D126" s="18" t="s">
        <v>7</v>
      </c>
      <c r="E126" s="18" t="s">
        <v>117</v>
      </c>
      <c r="F126" s="117" t="s">
        <v>490</v>
      </c>
      <c r="G126" s="18"/>
      <c r="H126" s="142">
        <f>H128</f>
        <v>184.8</v>
      </c>
      <c r="I126" s="142">
        <f>I128</f>
        <v>75</v>
      </c>
      <c r="J126" s="142">
        <f>J128</f>
        <v>200</v>
      </c>
      <c r="K126" s="142">
        <f>K128</f>
        <v>200</v>
      </c>
      <c r="L126" s="142">
        <f>L128</f>
        <v>200</v>
      </c>
    </row>
    <row r="127" spans="2:12" ht="123" customHeight="1">
      <c r="B127" s="17" t="s">
        <v>594</v>
      </c>
      <c r="C127" s="96" t="s">
        <v>18</v>
      </c>
      <c r="D127" s="117" t="s">
        <v>7</v>
      </c>
      <c r="E127" s="117" t="s">
        <v>117</v>
      </c>
      <c r="F127" s="117" t="s">
        <v>595</v>
      </c>
      <c r="G127" s="18"/>
      <c r="H127" s="142">
        <f>H128</f>
        <v>184.8</v>
      </c>
      <c r="I127" s="142">
        <f t="shared" ref="I127:L127" si="33">I128</f>
        <v>75</v>
      </c>
      <c r="J127" s="142">
        <f t="shared" si="33"/>
        <v>200</v>
      </c>
      <c r="K127" s="142">
        <f t="shared" si="33"/>
        <v>200</v>
      </c>
      <c r="L127" s="142">
        <f t="shared" si="33"/>
        <v>200</v>
      </c>
    </row>
    <row r="128" spans="2:12" ht="111" customHeight="1">
      <c r="B128" s="17" t="s">
        <v>596</v>
      </c>
      <c r="C128" s="34" t="s">
        <v>18</v>
      </c>
      <c r="D128" s="18" t="s">
        <v>7</v>
      </c>
      <c r="E128" s="18" t="s">
        <v>117</v>
      </c>
      <c r="F128" s="106" t="s">
        <v>597</v>
      </c>
      <c r="G128" s="185"/>
      <c r="H128" s="184">
        <f>H130+H131</f>
        <v>184.8</v>
      </c>
      <c r="I128" s="184">
        <f>I130+I131</f>
        <v>75</v>
      </c>
      <c r="J128" s="184">
        <f>J130+J131</f>
        <v>200</v>
      </c>
      <c r="K128" s="184">
        <f>K130+K131</f>
        <v>200</v>
      </c>
      <c r="L128" s="184">
        <f>L130+L131</f>
        <v>200</v>
      </c>
    </row>
    <row r="129" spans="2:12" ht="24" customHeight="1">
      <c r="B129" s="17" t="s">
        <v>598</v>
      </c>
      <c r="C129" s="34">
        <v>992</v>
      </c>
      <c r="D129" s="117" t="s">
        <v>7</v>
      </c>
      <c r="E129" s="18">
        <v>13</v>
      </c>
      <c r="F129" s="106" t="s">
        <v>599</v>
      </c>
      <c r="G129" s="185"/>
      <c r="H129" s="184">
        <f>H130+H131</f>
        <v>184.8</v>
      </c>
      <c r="I129" s="184">
        <f t="shared" ref="I129:L129" si="34">I130+I131</f>
        <v>75</v>
      </c>
      <c r="J129" s="184">
        <f t="shared" si="34"/>
        <v>200</v>
      </c>
      <c r="K129" s="184">
        <f t="shared" si="34"/>
        <v>200</v>
      </c>
      <c r="L129" s="184">
        <f t="shared" si="34"/>
        <v>200</v>
      </c>
    </row>
    <row r="130" spans="2:12" ht="45" customHeight="1">
      <c r="B130" s="111" t="s">
        <v>357</v>
      </c>
      <c r="C130" s="34" t="s">
        <v>18</v>
      </c>
      <c r="D130" s="18" t="s">
        <v>7</v>
      </c>
      <c r="E130" s="18" t="s">
        <v>117</v>
      </c>
      <c r="F130" s="106" t="s">
        <v>599</v>
      </c>
      <c r="G130" s="18">
        <v>120</v>
      </c>
      <c r="H130" s="142">
        <v>113.4</v>
      </c>
      <c r="I130" s="143">
        <v>0</v>
      </c>
      <c r="J130" s="184">
        <v>0</v>
      </c>
      <c r="K130" s="184">
        <v>0</v>
      </c>
      <c r="L130" s="184">
        <v>0</v>
      </c>
    </row>
    <row r="131" spans="2:12" ht="42.75" customHeight="1">
      <c r="B131" s="111" t="s">
        <v>325</v>
      </c>
      <c r="C131" s="34" t="s">
        <v>18</v>
      </c>
      <c r="D131" s="18" t="s">
        <v>7</v>
      </c>
      <c r="E131" s="18" t="s">
        <v>117</v>
      </c>
      <c r="F131" s="106" t="s">
        <v>599</v>
      </c>
      <c r="G131" s="185">
        <v>240</v>
      </c>
      <c r="H131" s="184">
        <v>71.400000000000006</v>
      </c>
      <c r="I131" s="143">
        <v>75</v>
      </c>
      <c r="J131" s="184">
        <v>200</v>
      </c>
      <c r="K131" s="184">
        <v>200</v>
      </c>
      <c r="L131" s="184">
        <v>200</v>
      </c>
    </row>
    <row r="132" spans="2:12" ht="47.25" hidden="1" customHeight="1">
      <c r="B132" s="116" t="s">
        <v>187</v>
      </c>
      <c r="C132" s="96" t="s">
        <v>18</v>
      </c>
      <c r="D132" s="117" t="s">
        <v>7</v>
      </c>
      <c r="E132" s="117" t="s">
        <v>117</v>
      </c>
      <c r="F132" s="117" t="s">
        <v>432</v>
      </c>
      <c r="G132" s="117"/>
      <c r="H132" s="142">
        <f>H133</f>
        <v>0</v>
      </c>
      <c r="I132" s="142">
        <v>0</v>
      </c>
      <c r="J132" s="142">
        <v>0</v>
      </c>
      <c r="K132" s="142">
        <v>0</v>
      </c>
      <c r="L132" s="142">
        <v>0</v>
      </c>
    </row>
    <row r="133" spans="2:12" ht="47.25" hidden="1" customHeight="1">
      <c r="B133" s="116" t="s">
        <v>395</v>
      </c>
      <c r="C133" s="96" t="s">
        <v>18</v>
      </c>
      <c r="D133" s="117" t="s">
        <v>7</v>
      </c>
      <c r="E133" s="117" t="s">
        <v>117</v>
      </c>
      <c r="F133" s="117" t="s">
        <v>433</v>
      </c>
      <c r="G133" s="117"/>
      <c r="H133" s="142">
        <f>H134</f>
        <v>0</v>
      </c>
      <c r="I133" s="142">
        <v>0</v>
      </c>
      <c r="J133" s="142">
        <v>0</v>
      </c>
      <c r="K133" s="142">
        <v>0</v>
      </c>
      <c r="L133" s="142">
        <v>0</v>
      </c>
    </row>
    <row r="134" spans="2:12" ht="47.25" hidden="1" customHeight="1">
      <c r="B134" s="116" t="s">
        <v>356</v>
      </c>
      <c r="C134" s="96" t="s">
        <v>18</v>
      </c>
      <c r="D134" s="117" t="s">
        <v>7</v>
      </c>
      <c r="E134" s="117" t="s">
        <v>117</v>
      </c>
      <c r="F134" s="117" t="s">
        <v>433</v>
      </c>
      <c r="G134" s="117" t="s">
        <v>391</v>
      </c>
      <c r="H134" s="142"/>
      <c r="I134" s="142">
        <v>0</v>
      </c>
      <c r="J134" s="142">
        <v>0</v>
      </c>
      <c r="K134" s="142">
        <v>0</v>
      </c>
      <c r="L134" s="142">
        <v>0</v>
      </c>
    </row>
    <row r="135" spans="2:12" ht="47.25" customHeight="1">
      <c r="B135" s="119" t="s">
        <v>668</v>
      </c>
      <c r="C135" s="96" t="s">
        <v>18</v>
      </c>
      <c r="D135" s="117" t="s">
        <v>7</v>
      </c>
      <c r="E135" s="117" t="s">
        <v>117</v>
      </c>
      <c r="F135" s="117" t="s">
        <v>669</v>
      </c>
      <c r="G135" s="117"/>
      <c r="H135" s="142">
        <f>H136+H139+H141+H143</f>
        <v>0</v>
      </c>
      <c r="I135" s="142">
        <f t="shared" ref="I135:L135" si="35">I136+I139+I141+I143</f>
        <v>2850.9</v>
      </c>
      <c r="J135" s="142">
        <f t="shared" si="35"/>
        <v>0</v>
      </c>
      <c r="K135" s="142">
        <f t="shared" si="35"/>
        <v>0</v>
      </c>
      <c r="L135" s="142">
        <f t="shared" si="35"/>
        <v>0</v>
      </c>
    </row>
    <row r="136" spans="2:12" ht="47.25" customHeight="1">
      <c r="B136" s="208" t="s">
        <v>787</v>
      </c>
      <c r="C136" s="96" t="s">
        <v>18</v>
      </c>
      <c r="D136" s="117" t="s">
        <v>7</v>
      </c>
      <c r="E136" s="117" t="s">
        <v>117</v>
      </c>
      <c r="F136" s="117" t="s">
        <v>690</v>
      </c>
      <c r="G136" s="117"/>
      <c r="H136" s="142">
        <f>H137+H138</f>
        <v>0</v>
      </c>
      <c r="I136" s="142">
        <f t="shared" ref="I136:L136" si="36">I137+I138</f>
        <v>594.4</v>
      </c>
      <c r="J136" s="142">
        <f t="shared" si="36"/>
        <v>0</v>
      </c>
      <c r="K136" s="142">
        <f t="shared" si="36"/>
        <v>0</v>
      </c>
      <c r="L136" s="142">
        <f t="shared" si="36"/>
        <v>0</v>
      </c>
    </row>
    <row r="137" spans="2:12" ht="47.25" customHeight="1">
      <c r="B137" s="111" t="s">
        <v>210</v>
      </c>
      <c r="C137" s="96" t="s">
        <v>18</v>
      </c>
      <c r="D137" s="117" t="s">
        <v>7</v>
      </c>
      <c r="E137" s="117" t="s">
        <v>117</v>
      </c>
      <c r="F137" s="117" t="s">
        <v>690</v>
      </c>
      <c r="G137" s="117" t="s">
        <v>211</v>
      </c>
      <c r="H137" s="142">
        <v>0</v>
      </c>
      <c r="I137" s="142">
        <v>364.4</v>
      </c>
      <c r="J137" s="142">
        <v>0</v>
      </c>
      <c r="K137" s="142">
        <v>0</v>
      </c>
      <c r="L137" s="142">
        <v>0</v>
      </c>
    </row>
    <row r="138" spans="2:12" ht="47.25" customHeight="1">
      <c r="B138" s="111" t="s">
        <v>150</v>
      </c>
      <c r="C138" s="96" t="s">
        <v>18</v>
      </c>
      <c r="D138" s="117" t="s">
        <v>7</v>
      </c>
      <c r="E138" s="117" t="s">
        <v>117</v>
      </c>
      <c r="F138" s="117" t="s">
        <v>690</v>
      </c>
      <c r="G138" s="117" t="s">
        <v>140</v>
      </c>
      <c r="H138" s="142">
        <v>0</v>
      </c>
      <c r="I138" s="142">
        <v>230</v>
      </c>
      <c r="J138" s="142">
        <v>0</v>
      </c>
      <c r="K138" s="142">
        <v>0</v>
      </c>
      <c r="L138" s="142">
        <v>0</v>
      </c>
    </row>
    <row r="139" spans="2:12" ht="47.25" customHeight="1">
      <c r="B139" s="119" t="s">
        <v>788</v>
      </c>
      <c r="C139" s="96" t="s">
        <v>18</v>
      </c>
      <c r="D139" s="117" t="s">
        <v>7</v>
      </c>
      <c r="E139" s="117" t="s">
        <v>117</v>
      </c>
      <c r="F139" s="117" t="s">
        <v>789</v>
      </c>
      <c r="G139" s="117"/>
      <c r="H139" s="142">
        <f>H140</f>
        <v>0</v>
      </c>
      <c r="I139" s="142">
        <f t="shared" ref="I139:L139" si="37">I140</f>
        <v>302.5</v>
      </c>
      <c r="J139" s="142">
        <f t="shared" si="37"/>
        <v>0</v>
      </c>
      <c r="K139" s="142">
        <f t="shared" si="37"/>
        <v>0</v>
      </c>
      <c r="L139" s="142">
        <f t="shared" si="37"/>
        <v>0</v>
      </c>
    </row>
    <row r="140" spans="2:12" ht="47.25" customHeight="1">
      <c r="B140" s="111" t="s">
        <v>325</v>
      </c>
      <c r="C140" s="96" t="s">
        <v>18</v>
      </c>
      <c r="D140" s="117" t="s">
        <v>7</v>
      </c>
      <c r="E140" s="117" t="s">
        <v>117</v>
      </c>
      <c r="F140" s="117" t="s">
        <v>789</v>
      </c>
      <c r="G140" s="117" t="s">
        <v>139</v>
      </c>
      <c r="H140" s="142">
        <v>0</v>
      </c>
      <c r="I140" s="142">
        <v>302.5</v>
      </c>
      <c r="J140" s="142">
        <v>0</v>
      </c>
      <c r="K140" s="142">
        <v>0</v>
      </c>
      <c r="L140" s="142">
        <v>0</v>
      </c>
    </row>
    <row r="141" spans="2:12" ht="47.25" customHeight="1">
      <c r="B141" s="208" t="s">
        <v>790</v>
      </c>
      <c r="C141" s="96" t="s">
        <v>18</v>
      </c>
      <c r="D141" s="117" t="s">
        <v>7</v>
      </c>
      <c r="E141" s="117" t="s">
        <v>117</v>
      </c>
      <c r="F141" s="117" t="s">
        <v>791</v>
      </c>
      <c r="G141" s="117"/>
      <c r="H141" s="142">
        <f>H142</f>
        <v>0</v>
      </c>
      <c r="I141" s="142">
        <f t="shared" ref="I141:L141" si="38">I142</f>
        <v>402</v>
      </c>
      <c r="J141" s="142">
        <f t="shared" si="38"/>
        <v>0</v>
      </c>
      <c r="K141" s="142">
        <f t="shared" si="38"/>
        <v>0</v>
      </c>
      <c r="L141" s="142">
        <f t="shared" si="38"/>
        <v>0</v>
      </c>
    </row>
    <row r="142" spans="2:12" ht="47.25" customHeight="1">
      <c r="B142" s="111" t="s">
        <v>150</v>
      </c>
      <c r="C142" s="96" t="s">
        <v>18</v>
      </c>
      <c r="D142" s="117" t="s">
        <v>7</v>
      </c>
      <c r="E142" s="117" t="s">
        <v>117</v>
      </c>
      <c r="F142" s="117" t="s">
        <v>791</v>
      </c>
      <c r="G142" s="117" t="s">
        <v>140</v>
      </c>
      <c r="H142" s="142">
        <v>0</v>
      </c>
      <c r="I142" s="142">
        <v>402</v>
      </c>
      <c r="J142" s="142">
        <v>0</v>
      </c>
      <c r="K142" s="142">
        <v>0</v>
      </c>
      <c r="L142" s="142">
        <v>0</v>
      </c>
    </row>
    <row r="143" spans="2:12" ht="80.25" customHeight="1">
      <c r="B143" s="111" t="s">
        <v>750</v>
      </c>
      <c r="C143" s="96" t="s">
        <v>18</v>
      </c>
      <c r="D143" s="117" t="s">
        <v>7</v>
      </c>
      <c r="E143" s="117" t="s">
        <v>117</v>
      </c>
      <c r="F143" s="117" t="s">
        <v>751</v>
      </c>
      <c r="G143" s="117"/>
      <c r="H143" s="142">
        <f>H144</f>
        <v>0</v>
      </c>
      <c r="I143" s="142">
        <f t="shared" ref="I143:L143" si="39">I144</f>
        <v>1552</v>
      </c>
      <c r="J143" s="142">
        <f t="shared" si="39"/>
        <v>0</v>
      </c>
      <c r="K143" s="142">
        <f t="shared" si="39"/>
        <v>0</v>
      </c>
      <c r="L143" s="142">
        <f t="shared" si="39"/>
        <v>0</v>
      </c>
    </row>
    <row r="144" spans="2:12" ht="47.25" customHeight="1">
      <c r="B144" s="111" t="s">
        <v>325</v>
      </c>
      <c r="C144" s="96" t="s">
        <v>18</v>
      </c>
      <c r="D144" s="117" t="s">
        <v>7</v>
      </c>
      <c r="E144" s="117" t="s">
        <v>117</v>
      </c>
      <c r="F144" s="117" t="s">
        <v>751</v>
      </c>
      <c r="G144" s="117" t="s">
        <v>139</v>
      </c>
      <c r="H144" s="142">
        <v>0</v>
      </c>
      <c r="I144" s="142">
        <v>1552</v>
      </c>
      <c r="J144" s="142">
        <v>0</v>
      </c>
      <c r="K144" s="142">
        <v>0</v>
      </c>
      <c r="L144" s="142">
        <v>0</v>
      </c>
    </row>
    <row r="145" spans="1:13" ht="44.25" customHeight="1">
      <c r="B145" s="17" t="s">
        <v>208</v>
      </c>
      <c r="C145" s="34" t="s">
        <v>18</v>
      </c>
      <c r="D145" s="18" t="s">
        <v>7</v>
      </c>
      <c r="E145" s="18" t="s">
        <v>117</v>
      </c>
      <c r="F145" s="117" t="s">
        <v>512</v>
      </c>
      <c r="G145" s="18"/>
      <c r="H145" s="142">
        <f>H146+H147+H148</f>
        <v>390</v>
      </c>
      <c r="I145" s="142">
        <f>I146+I147+I148</f>
        <v>0</v>
      </c>
      <c r="J145" s="142">
        <f>J146+J147+J148</f>
        <v>0</v>
      </c>
      <c r="K145" s="142">
        <f>K146+K147+K148</f>
        <v>0</v>
      </c>
      <c r="L145" s="142">
        <f>L146+L147+L148</f>
        <v>0</v>
      </c>
    </row>
    <row r="146" spans="1:13" ht="44.25" customHeight="1">
      <c r="B146" s="17" t="s">
        <v>325</v>
      </c>
      <c r="C146" s="34" t="s">
        <v>18</v>
      </c>
      <c r="D146" s="18" t="s">
        <v>7</v>
      </c>
      <c r="E146" s="18" t="s">
        <v>117</v>
      </c>
      <c r="F146" s="117" t="s">
        <v>512</v>
      </c>
      <c r="G146" s="18">
        <v>240</v>
      </c>
      <c r="H146" s="142">
        <v>0</v>
      </c>
      <c r="I146" s="143">
        <v>0</v>
      </c>
      <c r="J146" s="184">
        <v>0</v>
      </c>
      <c r="K146" s="184">
        <v>0</v>
      </c>
      <c r="L146" s="184">
        <v>0</v>
      </c>
    </row>
    <row r="147" spans="1:13" ht="44.25" customHeight="1">
      <c r="B147" s="17" t="s">
        <v>210</v>
      </c>
      <c r="C147" s="34" t="s">
        <v>18</v>
      </c>
      <c r="D147" s="18" t="s">
        <v>7</v>
      </c>
      <c r="E147" s="18" t="s">
        <v>117</v>
      </c>
      <c r="F147" s="117" t="s">
        <v>512</v>
      </c>
      <c r="G147" s="18">
        <v>830</v>
      </c>
      <c r="H147" s="142">
        <v>0</v>
      </c>
      <c r="I147" s="143">
        <v>0</v>
      </c>
      <c r="J147" s="184">
        <v>0</v>
      </c>
      <c r="K147" s="184">
        <v>0</v>
      </c>
      <c r="L147" s="184">
        <v>0</v>
      </c>
      <c r="M147" s="87" t="s">
        <v>353</v>
      </c>
    </row>
    <row r="148" spans="1:13" ht="44.25" customHeight="1">
      <c r="B148" s="17" t="s">
        <v>150</v>
      </c>
      <c r="C148" s="34" t="s">
        <v>18</v>
      </c>
      <c r="D148" s="18" t="s">
        <v>7</v>
      </c>
      <c r="E148" s="18" t="s">
        <v>117</v>
      </c>
      <c r="F148" s="117" t="s">
        <v>512</v>
      </c>
      <c r="G148" s="18" t="s">
        <v>140</v>
      </c>
      <c r="H148" s="142">
        <v>390</v>
      </c>
      <c r="I148" s="143">
        <v>0</v>
      </c>
      <c r="J148" s="184">
        <v>0</v>
      </c>
      <c r="K148" s="184">
        <v>0</v>
      </c>
      <c r="L148" s="184">
        <v>0</v>
      </c>
    </row>
    <row r="149" spans="1:13" ht="22.5" customHeight="1">
      <c r="B149" s="159"/>
      <c r="C149" s="34"/>
      <c r="D149" s="18"/>
      <c r="E149" s="18"/>
      <c r="F149" s="117"/>
      <c r="G149" s="18"/>
      <c r="H149" s="142"/>
      <c r="I149" s="143"/>
      <c r="J149" s="184"/>
    </row>
    <row r="150" spans="1:13" ht="40.5" customHeight="1">
      <c r="B150" s="165" t="s">
        <v>219</v>
      </c>
      <c r="C150" s="34" t="s">
        <v>18</v>
      </c>
      <c r="D150" s="65" t="s">
        <v>9</v>
      </c>
      <c r="E150" s="65"/>
      <c r="F150" s="150"/>
      <c r="G150" s="65"/>
      <c r="H150" s="140">
        <f>H151+H160</f>
        <v>369.5</v>
      </c>
      <c r="I150" s="140">
        <f>I151+I160</f>
        <v>1883.4</v>
      </c>
      <c r="J150" s="140">
        <f>J151+J160</f>
        <v>200</v>
      </c>
      <c r="K150" s="140">
        <f>K151+K160</f>
        <v>200</v>
      </c>
      <c r="L150" s="140">
        <f>L151+L160</f>
        <v>200</v>
      </c>
    </row>
    <row r="151" spans="1:13" ht="39.75" customHeight="1">
      <c r="B151" s="44" t="s">
        <v>220</v>
      </c>
      <c r="C151" s="34" t="s">
        <v>18</v>
      </c>
      <c r="D151" s="65" t="s">
        <v>9</v>
      </c>
      <c r="E151" s="65" t="s">
        <v>13</v>
      </c>
      <c r="F151" s="117"/>
      <c r="G151" s="18"/>
      <c r="H151" s="140">
        <f>H152+H158</f>
        <v>100</v>
      </c>
      <c r="I151" s="140">
        <f>I152+I158</f>
        <v>1783.4</v>
      </c>
      <c r="J151" s="140">
        <f>J152+J158</f>
        <v>0</v>
      </c>
      <c r="K151" s="140">
        <f>K152+K158</f>
        <v>0</v>
      </c>
      <c r="L151" s="140">
        <f>L152+L158</f>
        <v>0</v>
      </c>
    </row>
    <row r="152" spans="1:13" ht="75" customHeight="1">
      <c r="B152" s="105" t="s">
        <v>491</v>
      </c>
      <c r="C152" s="34" t="s">
        <v>18</v>
      </c>
      <c r="D152" s="18" t="s">
        <v>9</v>
      </c>
      <c r="E152" s="18" t="s">
        <v>13</v>
      </c>
      <c r="F152" s="117" t="s">
        <v>524</v>
      </c>
      <c r="G152" s="18"/>
      <c r="H152" s="142">
        <f>H154</f>
        <v>100</v>
      </c>
      <c r="I152" s="142">
        <f>I154</f>
        <v>1783.4</v>
      </c>
      <c r="J152" s="142">
        <f>J154</f>
        <v>0</v>
      </c>
      <c r="K152" s="142">
        <f>K154</f>
        <v>0</v>
      </c>
      <c r="L152" s="142">
        <f>L154</f>
        <v>0</v>
      </c>
    </row>
    <row r="153" spans="1:13" ht="93.75" customHeight="1">
      <c r="B153" s="105" t="s">
        <v>600</v>
      </c>
      <c r="C153" s="96" t="s">
        <v>18</v>
      </c>
      <c r="D153" s="117" t="s">
        <v>9</v>
      </c>
      <c r="E153" s="117" t="s">
        <v>13</v>
      </c>
      <c r="F153" s="117" t="s">
        <v>601</v>
      </c>
      <c r="G153" s="18"/>
      <c r="H153" s="142">
        <f>H154</f>
        <v>100</v>
      </c>
      <c r="I153" s="142">
        <f t="shared" ref="I153:L153" si="40">I154</f>
        <v>1783.4</v>
      </c>
      <c r="J153" s="142">
        <f t="shared" si="40"/>
        <v>0</v>
      </c>
      <c r="K153" s="142">
        <f t="shared" si="40"/>
        <v>0</v>
      </c>
      <c r="L153" s="142">
        <f t="shared" si="40"/>
        <v>0</v>
      </c>
    </row>
    <row r="154" spans="1:13" ht="42.75" customHeight="1">
      <c r="B154" s="105" t="s">
        <v>602</v>
      </c>
      <c r="C154" s="34" t="s">
        <v>18</v>
      </c>
      <c r="D154" s="18" t="s">
        <v>9</v>
      </c>
      <c r="E154" s="18" t="s">
        <v>13</v>
      </c>
      <c r="F154" s="117" t="s">
        <v>603</v>
      </c>
      <c r="G154" s="18"/>
      <c r="H154" s="142">
        <f>H156+H157</f>
        <v>100</v>
      </c>
      <c r="I154" s="142">
        <f>I156+I157</f>
        <v>1783.4</v>
      </c>
      <c r="J154" s="142">
        <f>J156+J157</f>
        <v>0</v>
      </c>
      <c r="K154" s="142">
        <f>K156+K157</f>
        <v>0</v>
      </c>
      <c r="L154" s="142">
        <f>L156+L157</f>
        <v>0</v>
      </c>
    </row>
    <row r="155" spans="1:13" ht="85.5" customHeight="1">
      <c r="B155" s="105" t="s">
        <v>604</v>
      </c>
      <c r="C155" s="34">
        <v>992</v>
      </c>
      <c r="D155" s="117" t="s">
        <v>9</v>
      </c>
      <c r="E155" s="18">
        <v>9</v>
      </c>
      <c r="F155" s="117" t="s">
        <v>605</v>
      </c>
      <c r="G155" s="18"/>
      <c r="H155" s="142">
        <f>H156</f>
        <v>100</v>
      </c>
      <c r="I155" s="142">
        <f t="shared" ref="I155:L155" si="41">I156</f>
        <v>1783.4</v>
      </c>
      <c r="J155" s="142">
        <f t="shared" si="41"/>
        <v>0</v>
      </c>
      <c r="K155" s="142">
        <f t="shared" si="41"/>
        <v>0</v>
      </c>
      <c r="L155" s="142">
        <f t="shared" si="41"/>
        <v>0</v>
      </c>
    </row>
    <row r="156" spans="1:13" ht="46.5" customHeight="1">
      <c r="B156" s="111" t="s">
        <v>325</v>
      </c>
      <c r="C156" s="34" t="s">
        <v>18</v>
      </c>
      <c r="D156" s="18" t="s">
        <v>9</v>
      </c>
      <c r="E156" s="18" t="s">
        <v>13</v>
      </c>
      <c r="F156" s="117" t="s">
        <v>605</v>
      </c>
      <c r="G156" s="18" t="s">
        <v>139</v>
      </c>
      <c r="H156" s="142">
        <v>100</v>
      </c>
      <c r="I156" s="143">
        <v>1783.4</v>
      </c>
      <c r="J156" s="142">
        <v>0</v>
      </c>
      <c r="K156" s="142">
        <v>0</v>
      </c>
      <c r="L156" s="142">
        <v>0</v>
      </c>
    </row>
    <row r="157" spans="1:13" ht="43.5" hidden="1" customHeight="1">
      <c r="B157" s="159" t="s">
        <v>359</v>
      </c>
      <c r="C157" s="34" t="s">
        <v>18</v>
      </c>
      <c r="D157" s="18" t="s">
        <v>9</v>
      </c>
      <c r="E157" s="18" t="s">
        <v>13</v>
      </c>
      <c r="F157" s="117" t="s">
        <v>605</v>
      </c>
      <c r="G157" s="18">
        <v>810</v>
      </c>
      <c r="H157" s="142">
        <v>0</v>
      </c>
      <c r="I157" s="143">
        <v>0</v>
      </c>
      <c r="J157" s="184">
        <v>0</v>
      </c>
      <c r="K157" s="184">
        <f>J157-(J157/100*5)</f>
        <v>0</v>
      </c>
      <c r="L157" s="184">
        <f>K157+(K157/100*6)</f>
        <v>0</v>
      </c>
    </row>
    <row r="158" spans="1:13" ht="48.75" hidden="1" customHeight="1">
      <c r="B158" s="159" t="s">
        <v>360</v>
      </c>
      <c r="C158" s="34">
        <v>992</v>
      </c>
      <c r="D158" s="117" t="s">
        <v>9</v>
      </c>
      <c r="E158" s="117" t="s">
        <v>13</v>
      </c>
      <c r="F158" s="117" t="s">
        <v>361</v>
      </c>
      <c r="G158" s="117"/>
      <c r="H158" s="142">
        <f>H159</f>
        <v>0</v>
      </c>
      <c r="I158" s="142">
        <f>I159</f>
        <v>0</v>
      </c>
      <c r="J158" s="142">
        <f>J159</f>
        <v>0</v>
      </c>
      <c r="K158" s="142">
        <f>K159</f>
        <v>0</v>
      </c>
      <c r="L158" s="142">
        <f>L159</f>
        <v>0</v>
      </c>
    </row>
    <row r="159" spans="1:13" ht="43.5" hidden="1" customHeight="1">
      <c r="B159" s="111" t="s">
        <v>325</v>
      </c>
      <c r="C159" s="34">
        <v>992</v>
      </c>
      <c r="D159" s="117" t="s">
        <v>9</v>
      </c>
      <c r="E159" s="117" t="s">
        <v>13</v>
      </c>
      <c r="F159" s="117" t="s">
        <v>361</v>
      </c>
      <c r="G159" s="117" t="s">
        <v>139</v>
      </c>
      <c r="H159" s="142">
        <v>0</v>
      </c>
      <c r="I159" s="143">
        <v>0</v>
      </c>
      <c r="J159" s="184">
        <v>0</v>
      </c>
      <c r="K159" s="184">
        <v>0</v>
      </c>
      <c r="L159" s="184">
        <v>0</v>
      </c>
    </row>
    <row r="160" spans="1:13" s="174" customFormat="1" ht="45.75" customHeight="1">
      <c r="A160" s="104"/>
      <c r="B160" s="119" t="s">
        <v>113</v>
      </c>
      <c r="C160" s="96" t="s">
        <v>18</v>
      </c>
      <c r="D160" s="96" t="s">
        <v>9</v>
      </c>
      <c r="E160" s="96" t="s">
        <v>55</v>
      </c>
      <c r="F160" s="106"/>
      <c r="G160" s="106"/>
      <c r="H160" s="144">
        <f>H161+H172</f>
        <v>269.5</v>
      </c>
      <c r="I160" s="144">
        <f t="shared" ref="I160:L160" si="42">I161+I172</f>
        <v>100</v>
      </c>
      <c r="J160" s="144">
        <f t="shared" si="42"/>
        <v>200</v>
      </c>
      <c r="K160" s="144">
        <f t="shared" si="42"/>
        <v>200</v>
      </c>
      <c r="L160" s="144">
        <f t="shared" si="42"/>
        <v>200</v>
      </c>
    </row>
    <row r="161" spans="1:12" s="188" customFormat="1" ht="75.75" customHeight="1">
      <c r="A161" s="109"/>
      <c r="B161" s="119" t="s">
        <v>606</v>
      </c>
      <c r="C161" s="96" t="s">
        <v>18</v>
      </c>
      <c r="D161" s="106" t="s">
        <v>9</v>
      </c>
      <c r="E161" s="106" t="s">
        <v>55</v>
      </c>
      <c r="F161" s="117" t="s">
        <v>492</v>
      </c>
      <c r="G161" s="106"/>
      <c r="H161" s="143">
        <f>H163</f>
        <v>269.5</v>
      </c>
      <c r="I161" s="143">
        <f>I163</f>
        <v>100</v>
      </c>
      <c r="J161" s="143">
        <f>J163</f>
        <v>100</v>
      </c>
      <c r="K161" s="143">
        <f>K163</f>
        <v>100</v>
      </c>
      <c r="L161" s="143">
        <f>L163</f>
        <v>100</v>
      </c>
    </row>
    <row r="162" spans="1:12" s="188" customFormat="1" ht="75.75" customHeight="1">
      <c r="A162" s="109"/>
      <c r="B162" s="119" t="s">
        <v>607</v>
      </c>
      <c r="C162" s="96" t="s">
        <v>18</v>
      </c>
      <c r="D162" s="117" t="s">
        <v>9</v>
      </c>
      <c r="E162" s="117" t="s">
        <v>55</v>
      </c>
      <c r="F162" s="117" t="s">
        <v>608</v>
      </c>
      <c r="G162" s="106"/>
      <c r="H162" s="143">
        <f>H163</f>
        <v>269.5</v>
      </c>
      <c r="I162" s="143">
        <f t="shared" ref="I162:L162" si="43">I163</f>
        <v>100</v>
      </c>
      <c r="J162" s="143">
        <f t="shared" si="43"/>
        <v>100</v>
      </c>
      <c r="K162" s="143">
        <f t="shared" si="43"/>
        <v>100</v>
      </c>
      <c r="L162" s="143">
        <f t="shared" si="43"/>
        <v>100</v>
      </c>
    </row>
    <row r="163" spans="1:12" ht="56.25" customHeight="1">
      <c r="B163" s="119" t="s">
        <v>609</v>
      </c>
      <c r="C163" s="34" t="s">
        <v>18</v>
      </c>
      <c r="D163" s="18" t="s">
        <v>9</v>
      </c>
      <c r="E163" s="18">
        <v>14</v>
      </c>
      <c r="F163" s="106" t="s">
        <v>610</v>
      </c>
      <c r="G163" s="117"/>
      <c r="H163" s="142">
        <f>H165</f>
        <v>269.5</v>
      </c>
      <c r="I163" s="142">
        <f>I165</f>
        <v>100</v>
      </c>
      <c r="J163" s="142">
        <f>J165</f>
        <v>100</v>
      </c>
      <c r="K163" s="142">
        <f>K165</f>
        <v>100</v>
      </c>
      <c r="L163" s="142">
        <f>L165</f>
        <v>100</v>
      </c>
    </row>
    <row r="164" spans="1:12" ht="54.75" customHeight="1">
      <c r="B164" s="119" t="s">
        <v>611</v>
      </c>
      <c r="C164" s="34">
        <v>992</v>
      </c>
      <c r="D164" s="117" t="s">
        <v>9</v>
      </c>
      <c r="E164" s="18">
        <v>14</v>
      </c>
      <c r="F164" s="106" t="s">
        <v>612</v>
      </c>
      <c r="G164" s="117"/>
      <c r="H164" s="142">
        <f>H165</f>
        <v>269.5</v>
      </c>
      <c r="I164" s="142">
        <f t="shared" ref="I164:L164" si="44">I165</f>
        <v>100</v>
      </c>
      <c r="J164" s="142">
        <f t="shared" si="44"/>
        <v>100</v>
      </c>
      <c r="K164" s="142">
        <f t="shared" si="44"/>
        <v>100</v>
      </c>
      <c r="L164" s="142">
        <f t="shared" si="44"/>
        <v>100</v>
      </c>
    </row>
    <row r="165" spans="1:12" ht="52.5" customHeight="1">
      <c r="B165" s="111" t="s">
        <v>325</v>
      </c>
      <c r="C165" s="34" t="s">
        <v>18</v>
      </c>
      <c r="D165" s="18" t="s">
        <v>9</v>
      </c>
      <c r="E165" s="18">
        <v>14</v>
      </c>
      <c r="F165" s="106" t="s">
        <v>612</v>
      </c>
      <c r="G165" s="117" t="s">
        <v>139</v>
      </c>
      <c r="H165" s="142">
        <v>269.5</v>
      </c>
      <c r="I165" s="142">
        <v>100</v>
      </c>
      <c r="J165" s="142">
        <v>100</v>
      </c>
      <c r="K165" s="142">
        <v>100</v>
      </c>
      <c r="L165" s="142">
        <v>100</v>
      </c>
    </row>
    <row r="166" spans="1:12" ht="0.75" hidden="1" customHeight="1">
      <c r="B166" s="159"/>
      <c r="C166" s="34"/>
      <c r="D166" s="18"/>
      <c r="E166" s="18"/>
      <c r="F166" s="117"/>
      <c r="G166" s="18"/>
      <c r="H166" s="142"/>
      <c r="I166" s="142"/>
      <c r="J166" s="142"/>
      <c r="K166" s="142"/>
      <c r="L166" s="142"/>
    </row>
    <row r="167" spans="1:12" ht="25.5" hidden="1" customHeight="1">
      <c r="B167" s="159"/>
      <c r="C167" s="34"/>
      <c r="D167" s="18"/>
      <c r="E167" s="18"/>
      <c r="F167" s="117"/>
      <c r="G167" s="18"/>
      <c r="H167" s="142"/>
      <c r="I167" s="142"/>
      <c r="J167" s="142"/>
      <c r="K167" s="142"/>
      <c r="L167" s="142"/>
    </row>
    <row r="168" spans="1:12" ht="45" hidden="1" customHeight="1">
      <c r="B168" s="111"/>
      <c r="C168" s="34"/>
      <c r="D168" s="18"/>
      <c r="E168" s="18"/>
      <c r="F168" s="117"/>
      <c r="G168" s="18"/>
      <c r="H168" s="142"/>
      <c r="I168" s="143"/>
      <c r="J168" s="143"/>
      <c r="K168" s="143"/>
      <c r="L168" s="143"/>
    </row>
    <row r="169" spans="1:12" ht="46.5" hidden="1" customHeight="1">
      <c r="B169" s="116" t="s">
        <v>365</v>
      </c>
      <c r="C169" s="34" t="s">
        <v>18</v>
      </c>
      <c r="D169" s="18" t="s">
        <v>9</v>
      </c>
      <c r="E169" s="18" t="s">
        <v>55</v>
      </c>
      <c r="F169" s="117">
        <v>5530000</v>
      </c>
      <c r="G169" s="18"/>
      <c r="H169" s="142">
        <f>H170+H171</f>
        <v>0</v>
      </c>
      <c r="I169" s="142">
        <f>I170+I171</f>
        <v>0</v>
      </c>
      <c r="J169" s="142">
        <f>J170+J171</f>
        <v>0</v>
      </c>
      <c r="K169" s="142">
        <f>K170+K171</f>
        <v>0</v>
      </c>
      <c r="L169" s="142">
        <f>L170+L171</f>
        <v>0</v>
      </c>
    </row>
    <row r="170" spans="1:12" ht="48" hidden="1" customHeight="1">
      <c r="B170" s="111" t="s">
        <v>325</v>
      </c>
      <c r="C170" s="34" t="s">
        <v>18</v>
      </c>
      <c r="D170" s="18" t="s">
        <v>9</v>
      </c>
      <c r="E170" s="18" t="s">
        <v>55</v>
      </c>
      <c r="F170" s="117">
        <v>5530000</v>
      </c>
      <c r="G170" s="117" t="s">
        <v>139</v>
      </c>
      <c r="H170" s="142"/>
      <c r="I170" s="143">
        <v>0</v>
      </c>
      <c r="J170" s="184">
        <v>0</v>
      </c>
      <c r="K170" s="184">
        <v>0</v>
      </c>
      <c r="L170" s="184">
        <v>0</v>
      </c>
    </row>
    <row r="171" spans="1:12" s="174" customFormat="1" ht="41.25" hidden="1" customHeight="1">
      <c r="A171" s="104"/>
      <c r="B171" s="116" t="s">
        <v>363</v>
      </c>
      <c r="C171" s="96" t="s">
        <v>18</v>
      </c>
      <c r="D171" s="106" t="s">
        <v>9</v>
      </c>
      <c r="E171" s="106" t="s">
        <v>55</v>
      </c>
      <c r="F171" s="117" t="s">
        <v>366</v>
      </c>
      <c r="G171" s="117" t="s">
        <v>364</v>
      </c>
      <c r="H171" s="143"/>
      <c r="I171" s="184">
        <v>0</v>
      </c>
      <c r="J171" s="184">
        <v>0</v>
      </c>
      <c r="K171" s="184">
        <v>0</v>
      </c>
      <c r="L171" s="184">
        <v>0</v>
      </c>
    </row>
    <row r="172" spans="1:12" s="174" customFormat="1" ht="54" customHeight="1">
      <c r="A172" s="104"/>
      <c r="B172" s="105" t="s">
        <v>821</v>
      </c>
      <c r="C172" s="34" t="s">
        <v>18</v>
      </c>
      <c r="D172" s="18" t="s">
        <v>9</v>
      </c>
      <c r="E172" s="18">
        <v>14</v>
      </c>
      <c r="F172" s="117" t="s">
        <v>800</v>
      </c>
      <c r="G172" s="117"/>
      <c r="H172" s="143">
        <f>H173</f>
        <v>0</v>
      </c>
      <c r="I172" s="143">
        <f t="shared" ref="I172:L172" si="45">I173</f>
        <v>0</v>
      </c>
      <c r="J172" s="143">
        <f t="shared" si="45"/>
        <v>100</v>
      </c>
      <c r="K172" s="143">
        <f t="shared" si="45"/>
        <v>100</v>
      </c>
      <c r="L172" s="143">
        <f t="shared" si="45"/>
        <v>100</v>
      </c>
    </row>
    <row r="173" spans="1:12" s="174" customFormat="1" ht="41.25" customHeight="1">
      <c r="A173" s="104"/>
      <c r="B173" s="105" t="s">
        <v>822</v>
      </c>
      <c r="C173" s="34" t="s">
        <v>18</v>
      </c>
      <c r="D173" s="18" t="s">
        <v>9</v>
      </c>
      <c r="E173" s="18">
        <v>14</v>
      </c>
      <c r="F173" s="117" t="s">
        <v>801</v>
      </c>
      <c r="G173" s="117"/>
      <c r="H173" s="143">
        <f>H174</f>
        <v>0</v>
      </c>
      <c r="I173" s="143">
        <f t="shared" ref="I173:L173" si="46">I174</f>
        <v>0</v>
      </c>
      <c r="J173" s="143">
        <f t="shared" si="46"/>
        <v>100</v>
      </c>
      <c r="K173" s="143">
        <f t="shared" si="46"/>
        <v>100</v>
      </c>
      <c r="L173" s="143">
        <f t="shared" si="46"/>
        <v>100</v>
      </c>
    </row>
    <row r="174" spans="1:12" s="174" customFormat="1" ht="41.25" customHeight="1">
      <c r="A174" s="104"/>
      <c r="B174" s="209" t="s">
        <v>823</v>
      </c>
      <c r="C174" s="34" t="s">
        <v>18</v>
      </c>
      <c r="D174" s="18" t="s">
        <v>9</v>
      </c>
      <c r="E174" s="18">
        <v>14</v>
      </c>
      <c r="F174" s="117" t="s">
        <v>802</v>
      </c>
      <c r="G174" s="117"/>
      <c r="H174" s="143">
        <f>H175</f>
        <v>0</v>
      </c>
      <c r="I174" s="143">
        <f t="shared" ref="I174:L174" si="47">I175</f>
        <v>0</v>
      </c>
      <c r="J174" s="143">
        <f t="shared" si="47"/>
        <v>100</v>
      </c>
      <c r="K174" s="143">
        <f t="shared" si="47"/>
        <v>100</v>
      </c>
      <c r="L174" s="143">
        <f t="shared" si="47"/>
        <v>100</v>
      </c>
    </row>
    <row r="175" spans="1:12" s="174" customFormat="1" ht="41.25" customHeight="1">
      <c r="A175" s="104"/>
      <c r="B175" s="105" t="s">
        <v>824</v>
      </c>
      <c r="C175" s="34" t="s">
        <v>18</v>
      </c>
      <c r="D175" s="18" t="s">
        <v>9</v>
      </c>
      <c r="E175" s="18">
        <v>14</v>
      </c>
      <c r="F175" s="117" t="s">
        <v>803</v>
      </c>
      <c r="G175" s="117"/>
      <c r="H175" s="143">
        <f>H176</f>
        <v>0</v>
      </c>
      <c r="I175" s="143">
        <f t="shared" ref="I175:L175" si="48">I176</f>
        <v>0</v>
      </c>
      <c r="J175" s="143">
        <f t="shared" si="48"/>
        <v>100</v>
      </c>
      <c r="K175" s="143">
        <f t="shared" si="48"/>
        <v>100</v>
      </c>
      <c r="L175" s="143">
        <f t="shared" si="48"/>
        <v>100</v>
      </c>
    </row>
    <row r="176" spans="1:12" s="174" customFormat="1" ht="56.25" customHeight="1">
      <c r="A176" s="104"/>
      <c r="B176" s="111" t="s">
        <v>325</v>
      </c>
      <c r="C176" s="34" t="s">
        <v>18</v>
      </c>
      <c r="D176" s="18" t="s">
        <v>9</v>
      </c>
      <c r="E176" s="18">
        <v>14</v>
      </c>
      <c r="F176" s="117" t="s">
        <v>803</v>
      </c>
      <c r="G176" s="117" t="s">
        <v>139</v>
      </c>
      <c r="H176" s="143">
        <v>0</v>
      </c>
      <c r="I176" s="184">
        <v>0</v>
      </c>
      <c r="J176" s="184">
        <v>100</v>
      </c>
      <c r="K176" s="184">
        <v>100</v>
      </c>
      <c r="L176" s="184">
        <v>100</v>
      </c>
    </row>
    <row r="177" spans="1:12" s="174" customFormat="1" ht="13.5" customHeight="1">
      <c r="A177" s="104"/>
      <c r="B177" s="116"/>
      <c r="C177" s="96"/>
      <c r="D177" s="106"/>
      <c r="E177" s="106"/>
      <c r="F177" s="117"/>
      <c r="G177" s="117"/>
      <c r="H177" s="143"/>
      <c r="I177" s="184"/>
      <c r="J177" s="184"/>
      <c r="K177" s="184"/>
      <c r="L177" s="184"/>
    </row>
    <row r="178" spans="1:12" ht="33.75" customHeight="1">
      <c r="B178" s="45" t="s">
        <v>14</v>
      </c>
      <c r="C178" s="34" t="s">
        <v>18</v>
      </c>
      <c r="D178" s="65" t="s">
        <v>11</v>
      </c>
      <c r="E178" s="65"/>
      <c r="F178" s="150"/>
      <c r="G178" s="65"/>
      <c r="H178" s="140">
        <f>H179+H186+H215</f>
        <v>39633.699999999997</v>
      </c>
      <c r="I178" s="140">
        <f>I179+I186+I215</f>
        <v>60657.399999999994</v>
      </c>
      <c r="J178" s="140">
        <f>J179+J186+J215</f>
        <v>43569.400000000009</v>
      </c>
      <c r="K178" s="140">
        <f>K179+K186+K215</f>
        <v>7466.6</v>
      </c>
      <c r="L178" s="140">
        <f>L179+L186+L215</f>
        <v>6816.6</v>
      </c>
    </row>
    <row r="179" spans="1:12" ht="29.25" customHeight="1">
      <c r="B179" s="44" t="s">
        <v>23</v>
      </c>
      <c r="C179" s="34" t="s">
        <v>18</v>
      </c>
      <c r="D179" s="65" t="s">
        <v>11</v>
      </c>
      <c r="E179" s="65" t="s">
        <v>15</v>
      </c>
      <c r="F179" s="170"/>
      <c r="G179" s="185"/>
      <c r="H179" s="141">
        <f>H180</f>
        <v>4717.5</v>
      </c>
      <c r="I179" s="141">
        <f>I180</f>
        <v>5456.8</v>
      </c>
      <c r="J179" s="141">
        <f>J180</f>
        <v>4356.8</v>
      </c>
      <c r="K179" s="141">
        <f>K180</f>
        <v>4356.8</v>
      </c>
      <c r="L179" s="141">
        <f>L180</f>
        <v>4356.8</v>
      </c>
    </row>
    <row r="180" spans="1:12" ht="74.25" customHeight="1">
      <c r="B180" s="116" t="s">
        <v>493</v>
      </c>
      <c r="C180" s="34" t="s">
        <v>18</v>
      </c>
      <c r="D180" s="18" t="s">
        <v>11</v>
      </c>
      <c r="E180" s="18" t="s">
        <v>15</v>
      </c>
      <c r="F180" s="117" t="s">
        <v>494</v>
      </c>
      <c r="G180" s="185"/>
      <c r="H180" s="184">
        <f>H182</f>
        <v>4717.5</v>
      </c>
      <c r="I180" s="143">
        <f>I182</f>
        <v>5456.8</v>
      </c>
      <c r="J180" s="184">
        <f>J182</f>
        <v>4356.8</v>
      </c>
      <c r="K180" s="184">
        <f>K182</f>
        <v>4356.8</v>
      </c>
      <c r="L180" s="184">
        <f>L182</f>
        <v>4356.8</v>
      </c>
    </row>
    <row r="181" spans="1:12" ht="89.25" customHeight="1">
      <c r="B181" s="116" t="s">
        <v>613</v>
      </c>
      <c r="C181" s="96" t="s">
        <v>18</v>
      </c>
      <c r="D181" s="117" t="s">
        <v>11</v>
      </c>
      <c r="E181" s="117" t="s">
        <v>15</v>
      </c>
      <c r="F181" s="117" t="s">
        <v>614</v>
      </c>
      <c r="G181" s="185"/>
      <c r="H181" s="184">
        <f>H182</f>
        <v>4717.5</v>
      </c>
      <c r="I181" s="184">
        <f t="shared" ref="I181:L181" si="49">I182</f>
        <v>5456.8</v>
      </c>
      <c r="J181" s="184">
        <f t="shared" si="49"/>
        <v>4356.8</v>
      </c>
      <c r="K181" s="184">
        <f t="shared" si="49"/>
        <v>4356.8</v>
      </c>
      <c r="L181" s="184">
        <f t="shared" si="49"/>
        <v>4356.8</v>
      </c>
    </row>
    <row r="182" spans="1:12" ht="54" customHeight="1">
      <c r="B182" s="116" t="s">
        <v>615</v>
      </c>
      <c r="C182" s="34" t="s">
        <v>18</v>
      </c>
      <c r="D182" s="18" t="s">
        <v>11</v>
      </c>
      <c r="E182" s="18" t="s">
        <v>15</v>
      </c>
      <c r="F182" s="106" t="s">
        <v>616</v>
      </c>
      <c r="G182" s="185"/>
      <c r="H182" s="184">
        <f>H183</f>
        <v>4717.5</v>
      </c>
      <c r="I182" s="184">
        <f t="shared" ref="I182:L182" si="50">I183</f>
        <v>5456.8</v>
      </c>
      <c r="J182" s="184">
        <f t="shared" si="50"/>
        <v>4356.8</v>
      </c>
      <c r="K182" s="184">
        <f t="shared" si="50"/>
        <v>4356.8</v>
      </c>
      <c r="L182" s="184">
        <f t="shared" si="50"/>
        <v>4356.8</v>
      </c>
    </row>
    <row r="183" spans="1:12" ht="93" customHeight="1">
      <c r="B183" s="116" t="s">
        <v>617</v>
      </c>
      <c r="C183" s="34">
        <v>992</v>
      </c>
      <c r="D183" s="117" t="s">
        <v>11</v>
      </c>
      <c r="E183" s="117" t="s">
        <v>15</v>
      </c>
      <c r="F183" s="106" t="s">
        <v>618</v>
      </c>
      <c r="G183" s="185"/>
      <c r="H183" s="184">
        <f>H184+H185</f>
        <v>4717.5</v>
      </c>
      <c r="I183" s="184">
        <f t="shared" ref="I183:L183" si="51">I184+I185</f>
        <v>5456.8</v>
      </c>
      <c r="J183" s="184">
        <f t="shared" si="51"/>
        <v>4356.8</v>
      </c>
      <c r="K183" s="184">
        <f t="shared" si="51"/>
        <v>4356.8</v>
      </c>
      <c r="L183" s="184">
        <f t="shared" si="51"/>
        <v>4356.8</v>
      </c>
    </row>
    <row r="184" spans="1:12" ht="64.5" customHeight="1">
      <c r="B184" s="111" t="s">
        <v>325</v>
      </c>
      <c r="C184" s="34" t="s">
        <v>18</v>
      </c>
      <c r="D184" s="18" t="s">
        <v>11</v>
      </c>
      <c r="E184" s="18" t="s">
        <v>15</v>
      </c>
      <c r="F184" s="106" t="s">
        <v>618</v>
      </c>
      <c r="G184" s="18">
        <v>240</v>
      </c>
      <c r="H184" s="142">
        <v>0</v>
      </c>
      <c r="I184" s="143">
        <v>10</v>
      </c>
      <c r="J184" s="184">
        <v>0</v>
      </c>
      <c r="K184" s="184">
        <v>0</v>
      </c>
      <c r="L184" s="184">
        <v>0</v>
      </c>
    </row>
    <row r="185" spans="1:12" ht="61.5" customHeight="1">
      <c r="B185" s="209" t="s">
        <v>359</v>
      </c>
      <c r="C185" s="34" t="s">
        <v>18</v>
      </c>
      <c r="D185" s="18" t="s">
        <v>11</v>
      </c>
      <c r="E185" s="117" t="s">
        <v>15</v>
      </c>
      <c r="F185" s="106" t="s">
        <v>618</v>
      </c>
      <c r="G185" s="18">
        <v>810</v>
      </c>
      <c r="H185" s="142">
        <v>4717.5</v>
      </c>
      <c r="I185" s="143">
        <v>5446.8</v>
      </c>
      <c r="J185" s="142">
        <v>4356.8</v>
      </c>
      <c r="K185" s="142">
        <v>4356.8</v>
      </c>
      <c r="L185" s="142">
        <v>4356.8</v>
      </c>
    </row>
    <row r="186" spans="1:12" ht="65.25" customHeight="1">
      <c r="B186" s="116" t="s">
        <v>225</v>
      </c>
      <c r="C186" s="34" t="s">
        <v>18</v>
      </c>
      <c r="D186" s="65" t="s">
        <v>11</v>
      </c>
      <c r="E186" s="65" t="s">
        <v>13</v>
      </c>
      <c r="F186" s="117"/>
      <c r="G186" s="18"/>
      <c r="H186" s="140">
        <f>H187</f>
        <v>34339.1</v>
      </c>
      <c r="I186" s="140">
        <f>I187+I213+I203</f>
        <v>54134.499999999993</v>
      </c>
      <c r="J186" s="140">
        <f>J187</f>
        <v>38541.800000000003</v>
      </c>
      <c r="K186" s="140">
        <f>K187</f>
        <v>2409.8000000000002</v>
      </c>
      <c r="L186" s="140">
        <f>L187</f>
        <v>2409.8000000000002</v>
      </c>
    </row>
    <row r="187" spans="1:12" ht="74.25" customHeight="1">
      <c r="B187" s="116" t="s">
        <v>495</v>
      </c>
      <c r="C187" s="34" t="s">
        <v>18</v>
      </c>
      <c r="D187" s="18" t="s">
        <v>11</v>
      </c>
      <c r="E187" s="18" t="s">
        <v>13</v>
      </c>
      <c r="F187" s="117" t="s">
        <v>496</v>
      </c>
      <c r="G187" s="18"/>
      <c r="H187" s="142">
        <f>H188</f>
        <v>34339.1</v>
      </c>
      <c r="I187" s="142">
        <f>I188+I208+I210+I212</f>
        <v>38586.999999999993</v>
      </c>
      <c r="J187" s="142">
        <f t="shared" ref="J187:L187" si="52">J188+J208+J210+J212</f>
        <v>38541.800000000003</v>
      </c>
      <c r="K187" s="142">
        <f t="shared" si="52"/>
        <v>2409.8000000000002</v>
      </c>
      <c r="L187" s="142">
        <f t="shared" si="52"/>
        <v>2409.8000000000002</v>
      </c>
    </row>
    <row r="188" spans="1:12" ht="74.25" customHeight="1">
      <c r="B188" s="116" t="s">
        <v>619</v>
      </c>
      <c r="C188" s="96" t="s">
        <v>18</v>
      </c>
      <c r="D188" s="117" t="s">
        <v>11</v>
      </c>
      <c r="E188" s="117" t="s">
        <v>13</v>
      </c>
      <c r="F188" s="117" t="s">
        <v>620</v>
      </c>
      <c r="G188" s="18"/>
      <c r="H188" s="142">
        <v>34339.1</v>
      </c>
      <c r="I188" s="142">
        <f t="shared" ref="I188:L188" si="53">I189</f>
        <v>38586.999999999993</v>
      </c>
      <c r="J188" s="142">
        <f t="shared" si="53"/>
        <v>38541.800000000003</v>
      </c>
      <c r="K188" s="142">
        <f t="shared" si="53"/>
        <v>2409.8000000000002</v>
      </c>
      <c r="L188" s="142">
        <f t="shared" si="53"/>
        <v>2409.8000000000002</v>
      </c>
    </row>
    <row r="189" spans="1:12" ht="72.75" customHeight="1">
      <c r="B189" s="116" t="s">
        <v>621</v>
      </c>
      <c r="C189" s="34" t="s">
        <v>18</v>
      </c>
      <c r="D189" s="18" t="s">
        <v>11</v>
      </c>
      <c r="E189" s="18" t="s">
        <v>13</v>
      </c>
      <c r="F189" s="117" t="s">
        <v>622</v>
      </c>
      <c r="G189" s="18"/>
      <c r="H189" s="142">
        <f>H190+H195+H197+H199</f>
        <v>10289.4</v>
      </c>
      <c r="I189" s="142">
        <f>I190+I195+I197+I199+I193</f>
        <v>38586.999999999993</v>
      </c>
      <c r="J189" s="142">
        <f>J190+J195+J197+J199+J193+J201</f>
        <v>38541.800000000003</v>
      </c>
      <c r="K189" s="142">
        <f t="shared" ref="K189:L189" si="54">K190+K195+K197+K199</f>
        <v>2409.8000000000002</v>
      </c>
      <c r="L189" s="142">
        <f t="shared" si="54"/>
        <v>2409.8000000000002</v>
      </c>
    </row>
    <row r="190" spans="1:12" ht="75" customHeight="1">
      <c r="B190" s="116" t="s">
        <v>623</v>
      </c>
      <c r="C190" s="34">
        <v>992</v>
      </c>
      <c r="D190" s="117" t="s">
        <v>11</v>
      </c>
      <c r="E190" s="117" t="s">
        <v>13</v>
      </c>
      <c r="F190" s="117" t="s">
        <v>624</v>
      </c>
      <c r="G190" s="18"/>
      <c r="H190" s="142">
        <f>H191</f>
        <v>9767.4</v>
      </c>
      <c r="I190" s="142">
        <f t="shared" ref="I190:L190" si="55">I191</f>
        <v>8448.2999999999993</v>
      </c>
      <c r="J190" s="142">
        <f t="shared" si="55"/>
        <v>4409.8</v>
      </c>
      <c r="K190" s="142">
        <f t="shared" si="55"/>
        <v>2409.8000000000002</v>
      </c>
      <c r="L190" s="142">
        <f t="shared" si="55"/>
        <v>2409.8000000000002</v>
      </c>
    </row>
    <row r="191" spans="1:12" ht="50.25" customHeight="1">
      <c r="B191" s="111" t="s">
        <v>325</v>
      </c>
      <c r="C191" s="34" t="s">
        <v>18</v>
      </c>
      <c r="D191" s="18" t="s">
        <v>11</v>
      </c>
      <c r="E191" s="18" t="s">
        <v>13</v>
      </c>
      <c r="F191" s="117" t="s">
        <v>497</v>
      </c>
      <c r="G191" s="18">
        <v>240</v>
      </c>
      <c r="H191" s="142">
        <f>9268.5+498.9</f>
        <v>9767.4</v>
      </c>
      <c r="I191" s="143">
        <f>8209.4+238.9</f>
        <v>8448.2999999999993</v>
      </c>
      <c r="J191" s="142">
        <v>4409.8</v>
      </c>
      <c r="K191" s="142">
        <v>2409.8000000000002</v>
      </c>
      <c r="L191" s="142">
        <v>2409.8000000000002</v>
      </c>
    </row>
    <row r="192" spans="1:12" ht="26.25" hidden="1" customHeight="1">
      <c r="B192" s="111" t="s">
        <v>363</v>
      </c>
      <c r="C192" s="34">
        <v>992</v>
      </c>
      <c r="D192" s="117" t="s">
        <v>11</v>
      </c>
      <c r="E192" s="117" t="s">
        <v>13</v>
      </c>
      <c r="F192" s="117" t="s">
        <v>497</v>
      </c>
      <c r="G192" s="117" t="s">
        <v>364</v>
      </c>
      <c r="H192" s="142">
        <v>0</v>
      </c>
      <c r="I192" s="143">
        <v>0</v>
      </c>
      <c r="J192" s="142">
        <v>0</v>
      </c>
      <c r="K192" s="142">
        <v>0</v>
      </c>
      <c r="L192" s="142">
        <v>0</v>
      </c>
    </row>
    <row r="193" spans="2:12" ht="62.25" customHeight="1">
      <c r="B193" s="116" t="s">
        <v>429</v>
      </c>
      <c r="C193" s="96" t="s">
        <v>18</v>
      </c>
      <c r="D193" s="117" t="s">
        <v>11</v>
      </c>
      <c r="E193" s="117" t="s">
        <v>13</v>
      </c>
      <c r="F193" s="117" t="s">
        <v>749</v>
      </c>
      <c r="G193" s="117"/>
      <c r="H193" s="142">
        <f>H194</f>
        <v>0</v>
      </c>
      <c r="I193" s="142">
        <f t="shared" ref="I193:L193" si="56">I194</f>
        <v>25.099999999999909</v>
      </c>
      <c r="J193" s="142">
        <f t="shared" si="56"/>
        <v>23662.3</v>
      </c>
      <c r="K193" s="142">
        <f t="shared" si="56"/>
        <v>0</v>
      </c>
      <c r="L193" s="142">
        <f t="shared" si="56"/>
        <v>0</v>
      </c>
    </row>
    <row r="194" spans="2:12" ht="26.25" customHeight="1">
      <c r="B194" s="111" t="s">
        <v>325</v>
      </c>
      <c r="C194" s="96" t="s">
        <v>18</v>
      </c>
      <c r="D194" s="117" t="s">
        <v>11</v>
      </c>
      <c r="E194" s="117" t="s">
        <v>13</v>
      </c>
      <c r="F194" s="117" t="s">
        <v>749</v>
      </c>
      <c r="G194" s="117" t="s">
        <v>139</v>
      </c>
      <c r="H194" s="142">
        <v>0</v>
      </c>
      <c r="I194" s="143">
        <f>1512.6-1487.5</f>
        <v>25.099999999999909</v>
      </c>
      <c r="J194" s="142">
        <v>23662.3</v>
      </c>
      <c r="K194" s="142">
        <v>0</v>
      </c>
      <c r="L194" s="142">
        <v>0</v>
      </c>
    </row>
    <row r="195" spans="2:12" ht="26.25" customHeight="1">
      <c r="B195" s="116" t="s">
        <v>625</v>
      </c>
      <c r="C195" s="34">
        <v>992</v>
      </c>
      <c r="D195" s="117" t="s">
        <v>11</v>
      </c>
      <c r="E195" s="117" t="s">
        <v>13</v>
      </c>
      <c r="F195" s="117" t="s">
        <v>626</v>
      </c>
      <c r="G195" s="117"/>
      <c r="H195" s="142">
        <f>H196</f>
        <v>0</v>
      </c>
      <c r="I195" s="142">
        <f t="shared" ref="I195:L195" si="57">I196</f>
        <v>26867.599999999999</v>
      </c>
      <c r="J195" s="142">
        <f t="shared" si="57"/>
        <v>3857.2</v>
      </c>
      <c r="K195" s="142">
        <f t="shared" si="57"/>
        <v>0</v>
      </c>
      <c r="L195" s="142">
        <f t="shared" si="57"/>
        <v>0</v>
      </c>
    </row>
    <row r="196" spans="2:12" ht="37.5" customHeight="1">
      <c r="B196" s="111" t="s">
        <v>325</v>
      </c>
      <c r="C196" s="34">
        <v>992</v>
      </c>
      <c r="D196" s="117" t="s">
        <v>11</v>
      </c>
      <c r="E196" s="117" t="s">
        <v>13</v>
      </c>
      <c r="F196" s="117" t="s">
        <v>626</v>
      </c>
      <c r="G196" s="117" t="s">
        <v>139</v>
      </c>
      <c r="H196" s="142">
        <v>0</v>
      </c>
      <c r="I196" s="142">
        <v>26867.599999999999</v>
      </c>
      <c r="J196" s="142">
        <v>3857.2</v>
      </c>
      <c r="K196" s="142">
        <v>0</v>
      </c>
      <c r="L196" s="142">
        <v>0</v>
      </c>
    </row>
    <row r="197" spans="2:12" ht="26.25" customHeight="1">
      <c r="B197" s="116" t="s">
        <v>627</v>
      </c>
      <c r="C197" s="34">
        <v>992</v>
      </c>
      <c r="D197" s="117" t="s">
        <v>11</v>
      </c>
      <c r="E197" s="117" t="s">
        <v>13</v>
      </c>
      <c r="F197" s="117" t="s">
        <v>628</v>
      </c>
      <c r="G197" s="117"/>
      <c r="H197" s="142">
        <v>522</v>
      </c>
      <c r="I197" s="142">
        <f t="shared" ref="I197:L198" si="58">I198</f>
        <v>719.8</v>
      </c>
      <c r="J197" s="142">
        <f t="shared" si="58"/>
        <v>0</v>
      </c>
      <c r="K197" s="142">
        <f t="shared" si="58"/>
        <v>0</v>
      </c>
      <c r="L197" s="142">
        <f t="shared" si="58"/>
        <v>0</v>
      </c>
    </row>
    <row r="198" spans="2:12" ht="46.5" customHeight="1">
      <c r="B198" s="111" t="s">
        <v>325</v>
      </c>
      <c r="C198" s="34">
        <v>992</v>
      </c>
      <c r="D198" s="117" t="s">
        <v>11</v>
      </c>
      <c r="E198" s="117" t="s">
        <v>13</v>
      </c>
      <c r="F198" s="117" t="s">
        <v>628</v>
      </c>
      <c r="G198" s="117" t="s">
        <v>139</v>
      </c>
      <c r="H198" s="142">
        <v>522</v>
      </c>
      <c r="I198" s="142">
        <v>719.8</v>
      </c>
      <c r="J198" s="142">
        <v>0</v>
      </c>
      <c r="K198" s="142">
        <f t="shared" si="58"/>
        <v>0</v>
      </c>
      <c r="L198" s="142">
        <f t="shared" si="58"/>
        <v>0</v>
      </c>
    </row>
    <row r="199" spans="2:12" ht="26.25" customHeight="1">
      <c r="B199" s="116" t="s">
        <v>629</v>
      </c>
      <c r="C199" s="34">
        <v>992</v>
      </c>
      <c r="D199" s="117" t="s">
        <v>11</v>
      </c>
      <c r="E199" s="117" t="s">
        <v>13</v>
      </c>
      <c r="F199" s="117" t="s">
        <v>630</v>
      </c>
      <c r="G199" s="117"/>
      <c r="H199" s="142">
        <f>H200</f>
        <v>0</v>
      </c>
      <c r="I199" s="142">
        <f t="shared" ref="I199:L199" si="59">I200</f>
        <v>2526.1999999999998</v>
      </c>
      <c r="J199" s="142">
        <f t="shared" si="59"/>
        <v>0</v>
      </c>
      <c r="K199" s="142">
        <f t="shared" si="59"/>
        <v>0</v>
      </c>
      <c r="L199" s="142">
        <f t="shared" si="59"/>
        <v>0</v>
      </c>
    </row>
    <row r="200" spans="2:12" ht="45" customHeight="1">
      <c r="B200" s="111" t="s">
        <v>373</v>
      </c>
      <c r="C200" s="34">
        <v>992</v>
      </c>
      <c r="D200" s="117" t="s">
        <v>11</v>
      </c>
      <c r="E200" s="117" t="s">
        <v>13</v>
      </c>
      <c r="F200" s="117" t="s">
        <v>630</v>
      </c>
      <c r="G200" s="117" t="s">
        <v>364</v>
      </c>
      <c r="H200" s="142">
        <v>0</v>
      </c>
      <c r="I200" s="143">
        <v>2526.1999999999998</v>
      </c>
      <c r="J200" s="142">
        <v>0</v>
      </c>
      <c r="K200" s="142">
        <v>0</v>
      </c>
      <c r="L200" s="142">
        <v>0</v>
      </c>
    </row>
    <row r="201" spans="2:12" ht="45" customHeight="1">
      <c r="B201" s="116" t="s">
        <v>629</v>
      </c>
      <c r="C201" s="34">
        <v>992</v>
      </c>
      <c r="D201" s="117" t="s">
        <v>11</v>
      </c>
      <c r="E201" s="117" t="s">
        <v>13</v>
      </c>
      <c r="F201" s="117" t="s">
        <v>630</v>
      </c>
      <c r="G201" s="117"/>
      <c r="H201" s="142">
        <f>H202</f>
        <v>0</v>
      </c>
      <c r="I201" s="142">
        <f t="shared" ref="I201:L201" si="60">I202</f>
        <v>0</v>
      </c>
      <c r="J201" s="142">
        <f t="shared" si="60"/>
        <v>6612.5</v>
      </c>
      <c r="K201" s="142">
        <f t="shared" si="60"/>
        <v>0</v>
      </c>
      <c r="L201" s="142">
        <f t="shared" si="60"/>
        <v>0</v>
      </c>
    </row>
    <row r="202" spans="2:12" ht="45" customHeight="1">
      <c r="B202" s="111" t="s">
        <v>325</v>
      </c>
      <c r="C202" s="34">
        <v>992</v>
      </c>
      <c r="D202" s="117" t="s">
        <v>11</v>
      </c>
      <c r="E202" s="117" t="s">
        <v>13</v>
      </c>
      <c r="F202" s="117" t="s">
        <v>630</v>
      </c>
      <c r="G202" s="117" t="s">
        <v>139</v>
      </c>
      <c r="H202" s="142">
        <v>0</v>
      </c>
      <c r="I202" s="143">
        <v>0</v>
      </c>
      <c r="J202" s="142">
        <v>6612.5</v>
      </c>
      <c r="K202" s="142">
        <v>0</v>
      </c>
      <c r="L202" s="142">
        <v>0</v>
      </c>
    </row>
    <row r="203" spans="2:12" ht="45" customHeight="1">
      <c r="B203" s="116" t="s">
        <v>668</v>
      </c>
      <c r="C203" s="96" t="s">
        <v>18</v>
      </c>
      <c r="D203" s="117" t="s">
        <v>11</v>
      </c>
      <c r="E203" s="117" t="s">
        <v>13</v>
      </c>
      <c r="F203" s="117" t="s">
        <v>669</v>
      </c>
      <c r="G203" s="117"/>
      <c r="H203" s="142">
        <f>H204</f>
        <v>0</v>
      </c>
      <c r="I203" s="142">
        <f>I204+I206</f>
        <v>15547.5</v>
      </c>
      <c r="J203" s="142">
        <f t="shared" ref="J203:L203" si="61">J204+J206</f>
        <v>0</v>
      </c>
      <c r="K203" s="142">
        <f t="shared" si="61"/>
        <v>0</v>
      </c>
      <c r="L203" s="142">
        <f t="shared" si="61"/>
        <v>0</v>
      </c>
    </row>
    <row r="204" spans="2:12" ht="73.5" customHeight="1">
      <c r="B204" s="111" t="s">
        <v>750</v>
      </c>
      <c r="C204" s="96" t="s">
        <v>18</v>
      </c>
      <c r="D204" s="117" t="s">
        <v>11</v>
      </c>
      <c r="E204" s="117" t="s">
        <v>13</v>
      </c>
      <c r="F204" s="117" t="s">
        <v>751</v>
      </c>
      <c r="G204" s="117"/>
      <c r="H204" s="142">
        <f>H205</f>
        <v>0</v>
      </c>
      <c r="I204" s="142">
        <f t="shared" ref="I204:L204" si="62">I205</f>
        <v>500</v>
      </c>
      <c r="J204" s="142">
        <f t="shared" si="62"/>
        <v>0</v>
      </c>
      <c r="K204" s="142">
        <f t="shared" si="62"/>
        <v>0</v>
      </c>
      <c r="L204" s="142">
        <f t="shared" si="62"/>
        <v>0</v>
      </c>
    </row>
    <row r="205" spans="2:12" ht="45" customHeight="1">
      <c r="B205" s="111" t="s">
        <v>325</v>
      </c>
      <c r="C205" s="96" t="s">
        <v>18</v>
      </c>
      <c r="D205" s="117" t="s">
        <v>11</v>
      </c>
      <c r="E205" s="117" t="s">
        <v>13</v>
      </c>
      <c r="F205" s="117" t="s">
        <v>751</v>
      </c>
      <c r="G205" s="117" t="s">
        <v>139</v>
      </c>
      <c r="H205" s="142">
        <v>0</v>
      </c>
      <c r="I205" s="143">
        <v>500</v>
      </c>
      <c r="J205" s="142">
        <v>0</v>
      </c>
      <c r="K205" s="142">
        <v>0</v>
      </c>
      <c r="L205" s="142">
        <v>0</v>
      </c>
    </row>
    <row r="206" spans="2:12" ht="84" customHeight="1">
      <c r="B206" s="116" t="s">
        <v>752</v>
      </c>
      <c r="C206" s="96" t="s">
        <v>18</v>
      </c>
      <c r="D206" s="117" t="s">
        <v>11</v>
      </c>
      <c r="E206" s="117" t="s">
        <v>13</v>
      </c>
      <c r="F206" s="117" t="s">
        <v>753</v>
      </c>
      <c r="G206" s="117"/>
      <c r="H206" s="142">
        <f>H207</f>
        <v>0</v>
      </c>
      <c r="I206" s="142">
        <f t="shared" ref="I206:L206" si="63">I207</f>
        <v>15047.5</v>
      </c>
      <c r="J206" s="142">
        <f t="shared" si="63"/>
        <v>0</v>
      </c>
      <c r="K206" s="142">
        <f t="shared" si="63"/>
        <v>0</v>
      </c>
      <c r="L206" s="142">
        <f t="shared" si="63"/>
        <v>0</v>
      </c>
    </row>
    <row r="207" spans="2:12" ht="45" customHeight="1">
      <c r="B207" s="111" t="s">
        <v>325</v>
      </c>
      <c r="C207" s="96" t="s">
        <v>18</v>
      </c>
      <c r="D207" s="117" t="s">
        <v>11</v>
      </c>
      <c r="E207" s="117" t="s">
        <v>13</v>
      </c>
      <c r="F207" s="117" t="s">
        <v>753</v>
      </c>
      <c r="G207" s="117" t="s">
        <v>139</v>
      </c>
      <c r="H207" s="142">
        <v>0</v>
      </c>
      <c r="I207" s="143">
        <v>15047.5</v>
      </c>
      <c r="J207" s="142">
        <v>0</v>
      </c>
      <c r="K207" s="142">
        <v>0</v>
      </c>
      <c r="L207" s="142">
        <v>0</v>
      </c>
    </row>
    <row r="208" spans="2:12" ht="103.5" customHeight="1">
      <c r="B208" s="209" t="s">
        <v>434</v>
      </c>
      <c r="C208" s="96" t="s">
        <v>18</v>
      </c>
      <c r="D208" s="117" t="s">
        <v>11</v>
      </c>
      <c r="E208" s="117" t="s">
        <v>13</v>
      </c>
      <c r="F208" s="117" t="s">
        <v>435</v>
      </c>
      <c r="G208" s="117"/>
      <c r="H208" s="142">
        <f>H209</f>
        <v>9352.7000000000007</v>
      </c>
      <c r="I208" s="142">
        <f>I209</f>
        <v>0</v>
      </c>
      <c r="J208" s="142">
        <f>J209</f>
        <v>0</v>
      </c>
      <c r="K208" s="142">
        <f>K209</f>
        <v>0</v>
      </c>
      <c r="L208" s="142">
        <f>L209</f>
        <v>0</v>
      </c>
    </row>
    <row r="209" spans="2:12" ht="48.75" customHeight="1">
      <c r="B209" s="111" t="s">
        <v>325</v>
      </c>
      <c r="C209" s="96" t="s">
        <v>18</v>
      </c>
      <c r="D209" s="117" t="s">
        <v>11</v>
      </c>
      <c r="E209" s="117" t="s">
        <v>13</v>
      </c>
      <c r="F209" s="117" t="s">
        <v>435</v>
      </c>
      <c r="G209" s="117" t="s">
        <v>139</v>
      </c>
      <c r="H209" s="142">
        <v>9352.7000000000007</v>
      </c>
      <c r="I209" s="143">
        <v>0</v>
      </c>
      <c r="J209" s="142">
        <v>0</v>
      </c>
      <c r="K209" s="142">
        <v>0</v>
      </c>
      <c r="L209" s="142">
        <v>0</v>
      </c>
    </row>
    <row r="210" spans="2:12" ht="54" customHeight="1">
      <c r="B210" s="116" t="s">
        <v>429</v>
      </c>
      <c r="C210" s="34">
        <v>992</v>
      </c>
      <c r="D210" s="117" t="s">
        <v>11</v>
      </c>
      <c r="E210" s="117" t="s">
        <v>13</v>
      </c>
      <c r="F210" s="117" t="s">
        <v>430</v>
      </c>
      <c r="G210" s="117"/>
      <c r="H210" s="142">
        <f>H211</f>
        <v>6363.6</v>
      </c>
      <c r="I210" s="143">
        <f>I211</f>
        <v>0</v>
      </c>
      <c r="J210" s="142">
        <f>J211</f>
        <v>0</v>
      </c>
      <c r="K210" s="142">
        <f>K211</f>
        <v>0</v>
      </c>
      <c r="L210" s="142">
        <f>L211</f>
        <v>0</v>
      </c>
    </row>
    <row r="211" spans="2:12" ht="42.75" customHeight="1">
      <c r="B211" s="111" t="s">
        <v>325</v>
      </c>
      <c r="C211" s="34">
        <v>992</v>
      </c>
      <c r="D211" s="117" t="s">
        <v>11</v>
      </c>
      <c r="E211" s="117" t="s">
        <v>13</v>
      </c>
      <c r="F211" s="117" t="s">
        <v>430</v>
      </c>
      <c r="G211" s="117" t="s">
        <v>139</v>
      </c>
      <c r="H211" s="142">
        <v>6363.6</v>
      </c>
      <c r="I211" s="143">
        <v>0</v>
      </c>
      <c r="J211" s="142">
        <v>0</v>
      </c>
      <c r="K211" s="142">
        <v>0</v>
      </c>
      <c r="L211" s="142">
        <v>0</v>
      </c>
    </row>
    <row r="212" spans="2:12" ht="48" customHeight="1">
      <c r="B212" s="116" t="s">
        <v>436</v>
      </c>
      <c r="C212" s="96" t="s">
        <v>18</v>
      </c>
      <c r="D212" s="117" t="s">
        <v>11</v>
      </c>
      <c r="E212" s="117" t="s">
        <v>13</v>
      </c>
      <c r="F212" s="117" t="s">
        <v>437</v>
      </c>
      <c r="G212" s="117"/>
      <c r="H212" s="142">
        <f t="shared" ref="H212:L213" si="64">H213</f>
        <v>7811.4</v>
      </c>
      <c r="I212" s="142">
        <f t="shared" si="64"/>
        <v>0</v>
      </c>
      <c r="J212" s="142">
        <f t="shared" si="64"/>
        <v>0</v>
      </c>
      <c r="K212" s="142">
        <f t="shared" si="64"/>
        <v>0</v>
      </c>
      <c r="L212" s="142">
        <f t="shared" si="64"/>
        <v>0</v>
      </c>
    </row>
    <row r="213" spans="2:12" ht="42.75" customHeight="1">
      <c r="B213" s="116" t="s">
        <v>438</v>
      </c>
      <c r="C213" s="96" t="s">
        <v>18</v>
      </c>
      <c r="D213" s="117" t="s">
        <v>11</v>
      </c>
      <c r="E213" s="117" t="s">
        <v>13</v>
      </c>
      <c r="F213" s="117" t="s">
        <v>439</v>
      </c>
      <c r="G213" s="117"/>
      <c r="H213" s="142">
        <f t="shared" si="64"/>
        <v>7811.4</v>
      </c>
      <c r="I213" s="142">
        <f t="shared" si="64"/>
        <v>0</v>
      </c>
      <c r="J213" s="142">
        <f t="shared" si="64"/>
        <v>0</v>
      </c>
      <c r="K213" s="142">
        <f t="shared" si="64"/>
        <v>0</v>
      </c>
      <c r="L213" s="142">
        <f t="shared" si="64"/>
        <v>0</v>
      </c>
    </row>
    <row r="214" spans="2:12" ht="77.25" customHeight="1">
      <c r="B214" s="111" t="s">
        <v>325</v>
      </c>
      <c r="C214" s="96" t="s">
        <v>18</v>
      </c>
      <c r="D214" s="117" t="s">
        <v>11</v>
      </c>
      <c r="E214" s="117" t="s">
        <v>13</v>
      </c>
      <c r="F214" s="117" t="s">
        <v>439</v>
      </c>
      <c r="G214" s="117" t="s">
        <v>139</v>
      </c>
      <c r="H214" s="142">
        <v>7811.4</v>
      </c>
      <c r="I214" s="143">
        <v>0</v>
      </c>
      <c r="J214" s="142">
        <v>0</v>
      </c>
      <c r="K214" s="142">
        <v>0</v>
      </c>
      <c r="L214" s="142">
        <v>0</v>
      </c>
    </row>
    <row r="215" spans="2:12" ht="27.75" customHeight="1">
      <c r="B215" s="50" t="s">
        <v>31</v>
      </c>
      <c r="C215" s="34" t="s">
        <v>18</v>
      </c>
      <c r="D215" s="65" t="s">
        <v>11</v>
      </c>
      <c r="E215" s="65" t="s">
        <v>25</v>
      </c>
      <c r="F215" s="117"/>
      <c r="G215" s="18"/>
      <c r="H215" s="140">
        <f>H216+H231+H236</f>
        <v>577.1</v>
      </c>
      <c r="I215" s="140">
        <f>I216+I231+I236</f>
        <v>1066.0999999999999</v>
      </c>
      <c r="J215" s="140">
        <f>J216+J231+J236</f>
        <v>670.8</v>
      </c>
      <c r="K215" s="140">
        <f>K216+K231+K236</f>
        <v>700</v>
      </c>
      <c r="L215" s="140">
        <f>L216+L231+L236</f>
        <v>50</v>
      </c>
    </row>
    <row r="216" spans="2:12" ht="81" customHeight="1">
      <c r="B216" s="209" t="s">
        <v>498</v>
      </c>
      <c r="C216" s="34" t="s">
        <v>18</v>
      </c>
      <c r="D216" s="18" t="s">
        <v>11</v>
      </c>
      <c r="E216" s="18" t="s">
        <v>25</v>
      </c>
      <c r="F216" s="117" t="s">
        <v>499</v>
      </c>
      <c r="G216" s="18"/>
      <c r="H216" s="142">
        <f>H217</f>
        <v>527.1</v>
      </c>
      <c r="I216" s="142">
        <f t="shared" ref="I216:L216" si="65">I217</f>
        <v>1045.3</v>
      </c>
      <c r="J216" s="142">
        <f t="shared" si="65"/>
        <v>650</v>
      </c>
      <c r="K216" s="142">
        <f t="shared" si="65"/>
        <v>650</v>
      </c>
      <c r="L216" s="142">
        <f t="shared" si="65"/>
        <v>0</v>
      </c>
    </row>
    <row r="217" spans="2:12" ht="81" customHeight="1">
      <c r="B217" s="209" t="s">
        <v>631</v>
      </c>
      <c r="C217" s="96" t="s">
        <v>18</v>
      </c>
      <c r="D217" s="117" t="s">
        <v>11</v>
      </c>
      <c r="E217" s="117" t="s">
        <v>25</v>
      </c>
      <c r="F217" s="117" t="s">
        <v>632</v>
      </c>
      <c r="G217" s="18"/>
      <c r="H217" s="142">
        <f>H218+H223+H227+H229</f>
        <v>527.1</v>
      </c>
      <c r="I217" s="142">
        <f t="shared" ref="I217:L217" si="66">I218+I223+I227+I229</f>
        <v>1045.3</v>
      </c>
      <c r="J217" s="142">
        <f t="shared" si="66"/>
        <v>650</v>
      </c>
      <c r="K217" s="142">
        <f t="shared" si="66"/>
        <v>650</v>
      </c>
      <c r="L217" s="142">
        <f t="shared" si="66"/>
        <v>0</v>
      </c>
    </row>
    <row r="218" spans="2:12" ht="69" customHeight="1">
      <c r="B218" s="206" t="s">
        <v>633</v>
      </c>
      <c r="C218" s="34" t="s">
        <v>18</v>
      </c>
      <c r="D218" s="18" t="s">
        <v>11</v>
      </c>
      <c r="E218" s="18" t="s">
        <v>25</v>
      </c>
      <c r="F218" s="117" t="s">
        <v>634</v>
      </c>
      <c r="G218" s="18"/>
      <c r="H218" s="142">
        <f>H220</f>
        <v>432.3</v>
      </c>
      <c r="I218" s="142">
        <f>I220+I221+I225</f>
        <v>1045.3</v>
      </c>
      <c r="J218" s="142">
        <f t="shared" ref="J218:L218" si="67">J220+J221+J225</f>
        <v>650</v>
      </c>
      <c r="K218" s="142">
        <f t="shared" si="67"/>
        <v>650</v>
      </c>
      <c r="L218" s="142">
        <f t="shared" si="67"/>
        <v>0</v>
      </c>
    </row>
    <row r="219" spans="2:12" ht="46.5" customHeight="1">
      <c r="B219" s="206" t="s">
        <v>635</v>
      </c>
      <c r="C219" s="34">
        <v>992</v>
      </c>
      <c r="D219" s="117" t="s">
        <v>11</v>
      </c>
      <c r="E219" s="18">
        <v>12</v>
      </c>
      <c r="F219" s="117" t="s">
        <v>636</v>
      </c>
      <c r="G219" s="18"/>
      <c r="H219" s="142">
        <f>H220</f>
        <v>432.3</v>
      </c>
      <c r="I219" s="142">
        <f t="shared" ref="I219:L219" si="68">I220</f>
        <v>520</v>
      </c>
      <c r="J219" s="142">
        <f t="shared" si="68"/>
        <v>650</v>
      </c>
      <c r="K219" s="142">
        <f t="shared" si="68"/>
        <v>650</v>
      </c>
      <c r="L219" s="142">
        <f t="shared" si="68"/>
        <v>0</v>
      </c>
    </row>
    <row r="220" spans="2:12" ht="60" customHeight="1">
      <c r="B220" s="111" t="s">
        <v>325</v>
      </c>
      <c r="C220" s="34" t="s">
        <v>18</v>
      </c>
      <c r="D220" s="18" t="s">
        <v>11</v>
      </c>
      <c r="E220" s="18" t="s">
        <v>25</v>
      </c>
      <c r="F220" s="117" t="s">
        <v>636</v>
      </c>
      <c r="G220" s="18">
        <v>240</v>
      </c>
      <c r="H220" s="142">
        <v>432.3</v>
      </c>
      <c r="I220" s="143">
        <f>570-50</f>
        <v>520</v>
      </c>
      <c r="J220" s="184">
        <v>650</v>
      </c>
      <c r="K220" s="184">
        <v>650</v>
      </c>
      <c r="L220" s="184">
        <v>0</v>
      </c>
    </row>
    <row r="221" spans="2:12" ht="48.75" customHeight="1">
      <c r="B221" s="206" t="str">
        <f>'[1]бюджет 2016 после АКТА'!$B$113</f>
        <v xml:space="preserve">Проведение мероприятий по подготовке  землеустроительной документации </v>
      </c>
      <c r="C221" s="34">
        <v>992</v>
      </c>
      <c r="D221" s="117" t="s">
        <v>11</v>
      </c>
      <c r="E221" s="18">
        <v>12</v>
      </c>
      <c r="F221" s="117" t="s">
        <v>637</v>
      </c>
      <c r="G221" s="18"/>
      <c r="H221" s="142">
        <f>H222</f>
        <v>0</v>
      </c>
      <c r="I221" s="142">
        <f t="shared" ref="I221:L221" si="69">I222</f>
        <v>150</v>
      </c>
      <c r="J221" s="142">
        <f t="shared" si="69"/>
        <v>0</v>
      </c>
      <c r="K221" s="142">
        <f t="shared" si="69"/>
        <v>0</v>
      </c>
      <c r="L221" s="142">
        <f t="shared" si="69"/>
        <v>0</v>
      </c>
    </row>
    <row r="222" spans="2:12" ht="42.75" customHeight="1">
      <c r="B222" s="111" t="s">
        <v>325</v>
      </c>
      <c r="C222" s="34">
        <v>992</v>
      </c>
      <c r="D222" s="117" t="s">
        <v>11</v>
      </c>
      <c r="E222" s="18">
        <v>12</v>
      </c>
      <c r="F222" s="117" t="s">
        <v>637</v>
      </c>
      <c r="G222" s="18">
        <v>240</v>
      </c>
      <c r="H222" s="142">
        <v>0</v>
      </c>
      <c r="I222" s="143">
        <v>150</v>
      </c>
      <c r="J222" s="184">
        <v>0</v>
      </c>
      <c r="K222" s="184">
        <v>0</v>
      </c>
      <c r="L222" s="184">
        <v>0</v>
      </c>
    </row>
    <row r="223" spans="2:12" ht="60" hidden="1" customHeight="1">
      <c r="B223" s="111" t="s">
        <v>457</v>
      </c>
      <c r="C223" s="34">
        <v>992</v>
      </c>
      <c r="D223" s="117" t="s">
        <v>11</v>
      </c>
      <c r="E223" s="18">
        <v>12</v>
      </c>
      <c r="F223" s="117" t="s">
        <v>458</v>
      </c>
      <c r="G223" s="18"/>
      <c r="H223" s="142">
        <v>0</v>
      </c>
      <c r="I223" s="143">
        <f>I224</f>
        <v>0</v>
      </c>
      <c r="J223" s="184">
        <v>0</v>
      </c>
      <c r="K223" s="184">
        <v>0</v>
      </c>
      <c r="L223" s="184">
        <v>0</v>
      </c>
    </row>
    <row r="224" spans="2:12" ht="50.25" hidden="1" customHeight="1">
      <c r="B224" s="111" t="s">
        <v>325</v>
      </c>
      <c r="C224" s="34">
        <v>992</v>
      </c>
      <c r="D224" s="117" t="s">
        <v>11</v>
      </c>
      <c r="E224" s="18">
        <v>12</v>
      </c>
      <c r="F224" s="117" t="s">
        <v>458</v>
      </c>
      <c r="G224" s="18">
        <v>240</v>
      </c>
      <c r="H224" s="142">
        <v>0</v>
      </c>
      <c r="I224" s="143">
        <v>0</v>
      </c>
      <c r="J224" s="184">
        <v>0</v>
      </c>
      <c r="K224" s="184">
        <v>0</v>
      </c>
      <c r="L224" s="184">
        <v>0</v>
      </c>
    </row>
    <row r="225" spans="2:12" ht="76.5" customHeight="1">
      <c r="B225" s="206" t="s">
        <v>754</v>
      </c>
      <c r="C225" s="210">
        <v>992</v>
      </c>
      <c r="D225" s="117" t="s">
        <v>11</v>
      </c>
      <c r="E225" s="117" t="s">
        <v>25</v>
      </c>
      <c r="F225" s="117" t="s">
        <v>755</v>
      </c>
      <c r="G225" s="117"/>
      <c r="H225" s="142">
        <f>H226</f>
        <v>0</v>
      </c>
      <c r="I225" s="142">
        <f t="shared" ref="I225:L225" si="70">I226</f>
        <v>375.3</v>
      </c>
      <c r="J225" s="142">
        <f t="shared" si="70"/>
        <v>0</v>
      </c>
      <c r="K225" s="142">
        <f t="shared" si="70"/>
        <v>0</v>
      </c>
      <c r="L225" s="142">
        <f t="shared" si="70"/>
        <v>0</v>
      </c>
    </row>
    <row r="226" spans="2:12" ht="50.25" customHeight="1">
      <c r="B226" s="111" t="s">
        <v>325</v>
      </c>
      <c r="C226" s="210">
        <v>992</v>
      </c>
      <c r="D226" s="117" t="s">
        <v>11</v>
      </c>
      <c r="E226" s="117" t="s">
        <v>25</v>
      </c>
      <c r="F226" s="117" t="s">
        <v>755</v>
      </c>
      <c r="G226" s="117" t="s">
        <v>139</v>
      </c>
      <c r="H226" s="142">
        <v>0</v>
      </c>
      <c r="I226" s="143">
        <v>375.3</v>
      </c>
      <c r="J226" s="184">
        <v>0</v>
      </c>
      <c r="K226" s="184">
        <v>0</v>
      </c>
      <c r="L226" s="184">
        <v>0</v>
      </c>
    </row>
    <row r="227" spans="2:12" ht="50.25" customHeight="1">
      <c r="B227" s="206" t="s">
        <v>525</v>
      </c>
      <c r="C227" s="211">
        <v>992</v>
      </c>
      <c r="D227" s="117" t="s">
        <v>11</v>
      </c>
      <c r="E227" s="117" t="s">
        <v>25</v>
      </c>
      <c r="F227" s="117" t="s">
        <v>440</v>
      </c>
      <c r="G227" s="117"/>
      <c r="H227" s="142">
        <f>H228</f>
        <v>94.8</v>
      </c>
      <c r="I227" s="142">
        <f>I228</f>
        <v>0</v>
      </c>
      <c r="J227" s="142">
        <f>J228</f>
        <v>0</v>
      </c>
      <c r="K227" s="142">
        <f>K228</f>
        <v>0</v>
      </c>
      <c r="L227" s="142">
        <f>L228</f>
        <v>0</v>
      </c>
    </row>
    <row r="228" spans="2:12" ht="50.25" customHeight="1">
      <c r="B228" s="111" t="s">
        <v>325</v>
      </c>
      <c r="C228" s="96" t="s">
        <v>18</v>
      </c>
      <c r="D228" s="117" t="s">
        <v>11</v>
      </c>
      <c r="E228" s="117" t="s">
        <v>25</v>
      </c>
      <c r="F228" s="117" t="s">
        <v>440</v>
      </c>
      <c r="G228" s="117" t="s">
        <v>139</v>
      </c>
      <c r="H228" s="142">
        <v>94.8</v>
      </c>
      <c r="I228" s="143">
        <v>0</v>
      </c>
      <c r="J228" s="184">
        <v>0</v>
      </c>
      <c r="K228" s="184">
        <v>0</v>
      </c>
      <c r="L228" s="184">
        <v>0</v>
      </c>
    </row>
    <row r="229" spans="2:12" ht="39" hidden="1" customHeight="1">
      <c r="B229" s="160" t="s">
        <v>85</v>
      </c>
      <c r="C229" s="34" t="s">
        <v>18</v>
      </c>
      <c r="D229" s="18" t="s">
        <v>11</v>
      </c>
      <c r="E229" s="18" t="s">
        <v>25</v>
      </c>
      <c r="F229" s="117">
        <v>6502016</v>
      </c>
      <c r="G229" s="18"/>
      <c r="H229" s="142">
        <f>H230</f>
        <v>0</v>
      </c>
      <c r="I229" s="142">
        <f>I230</f>
        <v>0</v>
      </c>
      <c r="J229" s="142">
        <f>J230</f>
        <v>0</v>
      </c>
      <c r="K229" s="142">
        <f>K230</f>
        <v>0</v>
      </c>
      <c r="L229" s="142">
        <f>L230</f>
        <v>0</v>
      </c>
    </row>
    <row r="230" spans="2:12" ht="60" hidden="1" customHeight="1">
      <c r="B230" s="111" t="s">
        <v>325</v>
      </c>
      <c r="C230" s="34" t="s">
        <v>18</v>
      </c>
      <c r="D230" s="18" t="s">
        <v>11</v>
      </c>
      <c r="E230" s="18" t="s">
        <v>25</v>
      </c>
      <c r="F230" s="117">
        <v>6502016</v>
      </c>
      <c r="G230" s="18">
        <v>240</v>
      </c>
      <c r="H230" s="142">
        <v>0</v>
      </c>
      <c r="I230" s="143">
        <v>0</v>
      </c>
      <c r="J230" s="142">
        <v>0</v>
      </c>
      <c r="K230" s="142">
        <v>0</v>
      </c>
      <c r="L230" s="142">
        <v>0</v>
      </c>
    </row>
    <row r="231" spans="2:12" ht="72" customHeight="1">
      <c r="B231" s="116" t="s">
        <v>638</v>
      </c>
      <c r="C231" s="34" t="s">
        <v>18</v>
      </c>
      <c r="D231" s="18" t="s">
        <v>11</v>
      </c>
      <c r="E231" s="18" t="s">
        <v>25</v>
      </c>
      <c r="F231" s="117" t="s">
        <v>500</v>
      </c>
      <c r="G231" s="18"/>
      <c r="H231" s="142">
        <f>H233</f>
        <v>50</v>
      </c>
      <c r="I231" s="143">
        <f>I233</f>
        <v>20.799999999999997</v>
      </c>
      <c r="J231" s="142">
        <f>J233</f>
        <v>20.8</v>
      </c>
      <c r="K231" s="142">
        <f>K233</f>
        <v>50</v>
      </c>
      <c r="L231" s="142">
        <f>L233</f>
        <v>50</v>
      </c>
    </row>
    <row r="232" spans="2:12" ht="72" customHeight="1">
      <c r="B232" s="116" t="s">
        <v>639</v>
      </c>
      <c r="C232" s="96" t="s">
        <v>18</v>
      </c>
      <c r="D232" s="117" t="s">
        <v>11</v>
      </c>
      <c r="E232" s="117" t="s">
        <v>25</v>
      </c>
      <c r="F232" s="117" t="s">
        <v>640</v>
      </c>
      <c r="G232" s="18"/>
      <c r="H232" s="142">
        <f>H233</f>
        <v>50</v>
      </c>
      <c r="I232" s="142">
        <f t="shared" ref="I232:L232" si="71">I233</f>
        <v>20.799999999999997</v>
      </c>
      <c r="J232" s="142">
        <f t="shared" si="71"/>
        <v>20.8</v>
      </c>
      <c r="K232" s="142">
        <f t="shared" si="71"/>
        <v>50</v>
      </c>
      <c r="L232" s="142">
        <f t="shared" si="71"/>
        <v>50</v>
      </c>
    </row>
    <row r="233" spans="2:12" ht="75.75" customHeight="1">
      <c r="B233" s="116" t="s">
        <v>641</v>
      </c>
      <c r="C233" s="34" t="s">
        <v>18</v>
      </c>
      <c r="D233" s="18" t="s">
        <v>11</v>
      </c>
      <c r="E233" s="18" t="s">
        <v>25</v>
      </c>
      <c r="F233" s="106" t="s">
        <v>642</v>
      </c>
      <c r="G233" s="18"/>
      <c r="H233" s="142">
        <f>H235</f>
        <v>50</v>
      </c>
      <c r="I233" s="143">
        <f>I235</f>
        <v>20.799999999999997</v>
      </c>
      <c r="J233" s="142">
        <f>J235</f>
        <v>20.8</v>
      </c>
      <c r="K233" s="142">
        <f>K235</f>
        <v>50</v>
      </c>
      <c r="L233" s="142">
        <f>L235</f>
        <v>50</v>
      </c>
    </row>
    <row r="234" spans="2:12" ht="26.25" customHeight="1">
      <c r="B234" s="116" t="s">
        <v>643</v>
      </c>
      <c r="C234" s="34">
        <v>992</v>
      </c>
      <c r="D234" s="117" t="s">
        <v>11</v>
      </c>
      <c r="E234" s="18">
        <v>12</v>
      </c>
      <c r="F234" s="106" t="s">
        <v>644</v>
      </c>
      <c r="G234" s="18"/>
      <c r="H234" s="142">
        <f>H235</f>
        <v>50</v>
      </c>
      <c r="I234" s="142">
        <f t="shared" ref="I234:L234" si="72">I235</f>
        <v>20.799999999999997</v>
      </c>
      <c r="J234" s="142">
        <f t="shared" si="72"/>
        <v>20.8</v>
      </c>
      <c r="K234" s="142">
        <f t="shared" si="72"/>
        <v>50</v>
      </c>
      <c r="L234" s="142">
        <f t="shared" si="72"/>
        <v>50</v>
      </c>
    </row>
    <row r="235" spans="2:12" ht="43.5" customHeight="1">
      <c r="B235" s="111" t="s">
        <v>325</v>
      </c>
      <c r="C235" s="34" t="s">
        <v>18</v>
      </c>
      <c r="D235" s="18" t="s">
        <v>11</v>
      </c>
      <c r="E235" s="18" t="s">
        <v>25</v>
      </c>
      <c r="F235" s="106" t="s">
        <v>644</v>
      </c>
      <c r="G235" s="18">
        <v>240</v>
      </c>
      <c r="H235" s="142">
        <v>50</v>
      </c>
      <c r="I235" s="143">
        <f>21.9-1.1</f>
        <v>20.799999999999997</v>
      </c>
      <c r="J235" s="184">
        <v>20.8</v>
      </c>
      <c r="K235" s="184">
        <v>50</v>
      </c>
      <c r="L235" s="184">
        <v>50</v>
      </c>
    </row>
    <row r="236" spans="2:12" ht="76.5" hidden="1" customHeight="1">
      <c r="B236" s="111" t="s">
        <v>367</v>
      </c>
      <c r="C236" s="34">
        <v>992</v>
      </c>
      <c r="D236" s="117" t="s">
        <v>11</v>
      </c>
      <c r="E236" s="117" t="s">
        <v>25</v>
      </c>
      <c r="F236" s="117" t="s">
        <v>369</v>
      </c>
      <c r="G236" s="117"/>
      <c r="H236" s="142">
        <f t="shared" ref="H236:L237" si="73">H237</f>
        <v>0</v>
      </c>
      <c r="I236" s="142">
        <f t="shared" si="73"/>
        <v>0</v>
      </c>
      <c r="J236" s="142">
        <f t="shared" si="73"/>
        <v>0</v>
      </c>
      <c r="K236" s="142">
        <f t="shared" si="73"/>
        <v>0</v>
      </c>
      <c r="L236" s="142">
        <f t="shared" si="73"/>
        <v>0</v>
      </c>
    </row>
    <row r="237" spans="2:12" ht="60.75" hidden="1" customHeight="1">
      <c r="B237" s="173" t="s">
        <v>368</v>
      </c>
      <c r="C237" s="34">
        <v>992</v>
      </c>
      <c r="D237" s="117" t="s">
        <v>11</v>
      </c>
      <c r="E237" s="117" t="s">
        <v>25</v>
      </c>
      <c r="F237" s="117" t="s">
        <v>370</v>
      </c>
      <c r="G237" s="117"/>
      <c r="H237" s="142">
        <f t="shared" si="73"/>
        <v>0</v>
      </c>
      <c r="I237" s="142">
        <f t="shared" si="73"/>
        <v>0</v>
      </c>
      <c r="J237" s="142">
        <f t="shared" si="73"/>
        <v>0</v>
      </c>
      <c r="K237" s="142">
        <f t="shared" si="73"/>
        <v>0</v>
      </c>
      <c r="L237" s="142">
        <f t="shared" si="73"/>
        <v>0</v>
      </c>
    </row>
    <row r="238" spans="2:12" ht="60.75" hidden="1" customHeight="1">
      <c r="B238" s="111" t="s">
        <v>325</v>
      </c>
      <c r="C238" s="34">
        <v>992</v>
      </c>
      <c r="D238" s="117" t="s">
        <v>11</v>
      </c>
      <c r="E238" s="117" t="s">
        <v>25</v>
      </c>
      <c r="F238" s="117" t="s">
        <v>370</v>
      </c>
      <c r="G238" s="117" t="s">
        <v>139</v>
      </c>
      <c r="H238" s="142">
        <v>0</v>
      </c>
      <c r="I238" s="143">
        <v>0</v>
      </c>
      <c r="J238" s="142">
        <v>0</v>
      </c>
      <c r="K238" s="142">
        <v>0</v>
      </c>
      <c r="L238" s="142">
        <v>0</v>
      </c>
    </row>
    <row r="239" spans="2:12" ht="17.25" hidden="1" customHeight="1">
      <c r="B239" s="44"/>
      <c r="C239" s="34" t="s">
        <v>18</v>
      </c>
      <c r="D239" s="18"/>
      <c r="E239" s="18"/>
      <c r="F239" s="117"/>
      <c r="G239" s="18"/>
      <c r="H239" s="142"/>
      <c r="I239" s="143"/>
      <c r="J239" s="184"/>
    </row>
    <row r="240" spans="2:12" ht="0.75" hidden="1" customHeight="1">
      <c r="B240" s="44"/>
      <c r="C240" s="34" t="s">
        <v>18</v>
      </c>
      <c r="D240" s="18"/>
      <c r="E240" s="18"/>
      <c r="F240" s="117"/>
      <c r="G240" s="18"/>
      <c r="H240" s="142"/>
      <c r="I240" s="143"/>
      <c r="J240" s="184"/>
    </row>
    <row r="241" spans="2:12" ht="12" hidden="1" customHeight="1">
      <c r="B241" s="44"/>
      <c r="C241" s="34" t="s">
        <v>18</v>
      </c>
      <c r="D241" s="18"/>
      <c r="E241" s="18"/>
      <c r="F241" s="117"/>
      <c r="G241" s="18"/>
      <c r="H241" s="142"/>
      <c r="I241" s="143"/>
      <c r="J241" s="184"/>
    </row>
    <row r="242" spans="2:12" ht="24" hidden="1" customHeight="1">
      <c r="B242" s="44"/>
      <c r="C242" s="34" t="s">
        <v>18</v>
      </c>
      <c r="D242" s="18"/>
      <c r="E242" s="18"/>
      <c r="F242" s="117"/>
      <c r="G242" s="18"/>
      <c r="H242" s="142"/>
      <c r="I242" s="143"/>
      <c r="J242" s="184"/>
    </row>
    <row r="243" spans="2:12" ht="24" customHeight="1">
      <c r="B243" s="44"/>
      <c r="C243" s="34"/>
      <c r="D243" s="18"/>
      <c r="E243" s="18"/>
      <c r="F243" s="117"/>
      <c r="G243" s="18"/>
      <c r="H243" s="142"/>
      <c r="I243" s="143"/>
      <c r="J243" s="184"/>
    </row>
    <row r="244" spans="2:12" s="90" customFormat="1">
      <c r="B244" s="165" t="s">
        <v>16</v>
      </c>
      <c r="C244" s="34" t="s">
        <v>18</v>
      </c>
      <c r="D244" s="65" t="s">
        <v>12</v>
      </c>
      <c r="E244" s="65"/>
      <c r="F244" s="150"/>
      <c r="G244" s="65"/>
      <c r="H244" s="140">
        <f>H245+H264+H330+H410</f>
        <v>34980.699999999997</v>
      </c>
      <c r="I244" s="140">
        <f>I245+I264+I330+I410</f>
        <v>49780.5</v>
      </c>
      <c r="J244" s="140">
        <f>J245+J264+J330</f>
        <v>47600.13</v>
      </c>
      <c r="K244" s="140">
        <f>K245+K264+K330</f>
        <v>38822.199999999997</v>
      </c>
      <c r="L244" s="140">
        <f>L245+L264+L330</f>
        <v>39868.9</v>
      </c>
    </row>
    <row r="245" spans="2:12" s="90" customFormat="1">
      <c r="B245" s="44" t="s">
        <v>67</v>
      </c>
      <c r="C245" s="34" t="s">
        <v>18</v>
      </c>
      <c r="D245" s="65" t="s">
        <v>12</v>
      </c>
      <c r="E245" s="65" t="s">
        <v>7</v>
      </c>
      <c r="F245" s="117"/>
      <c r="G245" s="18"/>
      <c r="H245" s="140">
        <f>H246</f>
        <v>0</v>
      </c>
      <c r="I245" s="140">
        <f>I246</f>
        <v>5592.5</v>
      </c>
      <c r="J245" s="140">
        <f>J246</f>
        <v>546.6</v>
      </c>
      <c r="K245" s="140">
        <f>K246</f>
        <v>0</v>
      </c>
      <c r="L245" s="140">
        <f>L246</f>
        <v>0</v>
      </c>
    </row>
    <row r="246" spans="2:12" s="90" customFormat="1" ht="63.75" customHeight="1">
      <c r="B246" s="44" t="s">
        <v>501</v>
      </c>
      <c r="C246" s="96" t="s">
        <v>18</v>
      </c>
      <c r="D246" s="117" t="s">
        <v>12</v>
      </c>
      <c r="E246" s="117" t="s">
        <v>7</v>
      </c>
      <c r="F246" s="106" t="s">
        <v>523</v>
      </c>
      <c r="G246" s="18"/>
      <c r="H246" s="142">
        <f>H248</f>
        <v>0</v>
      </c>
      <c r="I246" s="142">
        <f>I248</f>
        <v>5592.5</v>
      </c>
      <c r="J246" s="142">
        <f>J248</f>
        <v>546.6</v>
      </c>
      <c r="K246" s="142">
        <f>K248</f>
        <v>0</v>
      </c>
      <c r="L246" s="142">
        <f>L248</f>
        <v>0</v>
      </c>
    </row>
    <row r="247" spans="2:12" s="90" customFormat="1" ht="63.75" customHeight="1">
      <c r="B247" s="105" t="s">
        <v>645</v>
      </c>
      <c r="C247" s="96" t="s">
        <v>18</v>
      </c>
      <c r="D247" s="117" t="s">
        <v>12</v>
      </c>
      <c r="E247" s="117" t="s">
        <v>7</v>
      </c>
      <c r="F247" s="106" t="s">
        <v>646</v>
      </c>
      <c r="G247" s="18"/>
      <c r="H247" s="142">
        <f>H248</f>
        <v>0</v>
      </c>
      <c r="I247" s="142">
        <f t="shared" ref="I247:L247" si="74">I248</f>
        <v>5592.5</v>
      </c>
      <c r="J247" s="142">
        <f t="shared" si="74"/>
        <v>546.6</v>
      </c>
      <c r="K247" s="142">
        <f t="shared" si="74"/>
        <v>0</v>
      </c>
      <c r="L247" s="142">
        <f t="shared" si="74"/>
        <v>0</v>
      </c>
    </row>
    <row r="248" spans="2:12" s="90" customFormat="1" ht="36" customHeight="1">
      <c r="B248" s="105" t="s">
        <v>647</v>
      </c>
      <c r="C248" s="96" t="s">
        <v>18</v>
      </c>
      <c r="D248" s="117" t="s">
        <v>12</v>
      </c>
      <c r="E248" s="117" t="s">
        <v>7</v>
      </c>
      <c r="F248" s="106" t="s">
        <v>648</v>
      </c>
      <c r="G248" s="18"/>
      <c r="H248" s="142">
        <f>H249+H262</f>
        <v>0</v>
      </c>
      <c r="I248" s="142">
        <f t="shared" ref="I248:L248" si="75">I249+I262</f>
        <v>5592.5</v>
      </c>
      <c r="J248" s="142">
        <f t="shared" si="75"/>
        <v>546.6</v>
      </c>
      <c r="K248" s="142">
        <f t="shared" si="75"/>
        <v>0</v>
      </c>
      <c r="L248" s="142">
        <f t="shared" si="75"/>
        <v>0</v>
      </c>
    </row>
    <row r="249" spans="2:12" s="90" customFormat="1" ht="28.5" customHeight="1">
      <c r="B249" s="105" t="s">
        <v>649</v>
      </c>
      <c r="C249" s="96" t="s">
        <v>18</v>
      </c>
      <c r="D249" s="117" t="s">
        <v>12</v>
      </c>
      <c r="E249" s="117" t="s">
        <v>7</v>
      </c>
      <c r="F249" s="106" t="s">
        <v>650</v>
      </c>
      <c r="G249" s="18"/>
      <c r="H249" s="142">
        <f>H250</f>
        <v>0</v>
      </c>
      <c r="I249" s="142">
        <f t="shared" ref="I249:L249" si="76">I250</f>
        <v>5592.5</v>
      </c>
      <c r="J249" s="142">
        <f t="shared" si="76"/>
        <v>0</v>
      </c>
      <c r="K249" s="142">
        <f t="shared" si="76"/>
        <v>0</v>
      </c>
      <c r="L249" s="142">
        <f t="shared" si="76"/>
        <v>0</v>
      </c>
    </row>
    <row r="250" spans="2:12" s="90" customFormat="1" ht="53.25" customHeight="1">
      <c r="B250" s="212" t="s">
        <v>371</v>
      </c>
      <c r="C250" s="96" t="s">
        <v>18</v>
      </c>
      <c r="D250" s="117" t="s">
        <v>12</v>
      </c>
      <c r="E250" s="117" t="s">
        <v>7</v>
      </c>
      <c r="F250" s="106" t="s">
        <v>650</v>
      </c>
      <c r="G250" s="18">
        <v>410</v>
      </c>
      <c r="H250" s="142">
        <v>0</v>
      </c>
      <c r="I250" s="143">
        <f>4462.4+1130.1</f>
        <v>5592.5</v>
      </c>
      <c r="J250" s="184">
        <v>0</v>
      </c>
      <c r="K250" s="184">
        <v>0</v>
      </c>
      <c r="L250" s="184">
        <f>K250+(K250/100*6)</f>
        <v>0</v>
      </c>
    </row>
    <row r="251" spans="2:12" s="90" customFormat="1" ht="23.25" hidden="1" customHeight="1">
      <c r="B251" s="44"/>
      <c r="C251" s="34" t="s">
        <v>18</v>
      </c>
      <c r="D251" s="18"/>
      <c r="E251" s="18"/>
      <c r="F251" s="117"/>
      <c r="G251" s="18"/>
      <c r="H251" s="142"/>
      <c r="I251" s="143"/>
      <c r="J251" s="141"/>
      <c r="K251" s="141"/>
      <c r="L251" s="141"/>
    </row>
    <row r="252" spans="2:12" s="90" customFormat="1" ht="3" hidden="1" customHeight="1">
      <c r="B252" s="44"/>
      <c r="C252" s="34" t="s">
        <v>18</v>
      </c>
      <c r="D252" s="18"/>
      <c r="E252" s="18"/>
      <c r="F252" s="117"/>
      <c r="G252" s="18"/>
      <c r="H252" s="142"/>
      <c r="I252" s="143"/>
      <c r="J252" s="141"/>
      <c r="K252" s="141"/>
      <c r="L252" s="141"/>
    </row>
    <row r="253" spans="2:12" s="90" customFormat="1" ht="39.75" hidden="1" customHeight="1">
      <c r="B253" s="44"/>
      <c r="C253" s="34" t="s">
        <v>18</v>
      </c>
      <c r="D253" s="18"/>
      <c r="E253" s="18"/>
      <c r="F253" s="117"/>
      <c r="G253" s="18"/>
      <c r="H253" s="142"/>
      <c r="I253" s="143"/>
      <c r="J253" s="141"/>
      <c r="K253" s="141"/>
      <c r="L253" s="141"/>
    </row>
    <row r="254" spans="2:12" s="90" customFormat="1" ht="4.5" hidden="1" customHeight="1">
      <c r="B254" s="44"/>
      <c r="C254" s="34" t="s">
        <v>18</v>
      </c>
      <c r="D254" s="18"/>
      <c r="E254" s="18"/>
      <c r="F254" s="117"/>
      <c r="G254" s="18"/>
      <c r="H254" s="142"/>
      <c r="I254" s="143"/>
      <c r="J254" s="141"/>
      <c r="K254" s="141"/>
      <c r="L254" s="141"/>
    </row>
    <row r="255" spans="2:12" s="90" customFormat="1" ht="20.25" hidden="1" customHeight="1">
      <c r="B255" s="44"/>
      <c r="C255" s="34" t="s">
        <v>18</v>
      </c>
      <c r="D255" s="18"/>
      <c r="E255" s="18"/>
      <c r="F255" s="117"/>
      <c r="G255" s="18"/>
      <c r="H255" s="142"/>
      <c r="I255" s="143"/>
      <c r="J255" s="141"/>
      <c r="K255" s="141"/>
      <c r="L255" s="141"/>
    </row>
    <row r="256" spans="2:12" s="90" customFormat="1" ht="3.75" hidden="1" customHeight="1">
      <c r="B256" s="44"/>
      <c r="C256" s="34" t="s">
        <v>18</v>
      </c>
      <c r="D256" s="18"/>
      <c r="E256" s="18"/>
      <c r="F256" s="117"/>
      <c r="G256" s="18"/>
      <c r="H256" s="142"/>
      <c r="I256" s="143"/>
      <c r="J256" s="141"/>
      <c r="K256" s="141"/>
      <c r="L256" s="141"/>
    </row>
    <row r="257" spans="2:12" s="90" customFormat="1" ht="21.75" hidden="1" customHeight="1">
      <c r="B257" s="44"/>
      <c r="C257" s="34" t="s">
        <v>18</v>
      </c>
      <c r="D257" s="18"/>
      <c r="E257" s="18"/>
      <c r="F257" s="106"/>
      <c r="G257" s="18"/>
      <c r="H257" s="142"/>
      <c r="I257" s="143"/>
      <c r="J257" s="141"/>
      <c r="K257" s="141"/>
      <c r="L257" s="141"/>
    </row>
    <row r="258" spans="2:12" s="90" customFormat="1" ht="3" hidden="1" customHeight="1">
      <c r="B258" s="44"/>
      <c r="C258" s="34" t="s">
        <v>18</v>
      </c>
      <c r="D258" s="18"/>
      <c r="E258" s="18"/>
      <c r="F258" s="117"/>
      <c r="G258" s="18"/>
      <c r="H258" s="142"/>
      <c r="I258" s="143"/>
      <c r="J258" s="141"/>
      <c r="K258" s="141"/>
      <c r="L258" s="141"/>
    </row>
    <row r="259" spans="2:12" s="90" customFormat="1" ht="80.25" hidden="1" customHeight="1">
      <c r="B259" s="44"/>
      <c r="C259" s="34" t="s">
        <v>18</v>
      </c>
      <c r="D259" s="18"/>
      <c r="E259" s="18"/>
      <c r="F259" s="106"/>
      <c r="G259" s="18"/>
      <c r="H259" s="142"/>
      <c r="I259" s="143"/>
      <c r="J259" s="141"/>
      <c r="K259" s="141"/>
      <c r="L259" s="141"/>
    </row>
    <row r="260" spans="2:12" s="90" customFormat="1" ht="4.5" hidden="1" customHeight="1">
      <c r="B260" s="44"/>
      <c r="C260" s="34" t="s">
        <v>18</v>
      </c>
      <c r="D260" s="18"/>
      <c r="E260" s="18"/>
      <c r="F260" s="117"/>
      <c r="G260" s="18"/>
      <c r="H260" s="142"/>
      <c r="I260" s="143"/>
      <c r="J260" s="141"/>
      <c r="K260" s="141"/>
      <c r="L260" s="141"/>
    </row>
    <row r="261" spans="2:12" s="90" customFormat="1" ht="21" hidden="1" customHeight="1">
      <c r="B261" s="50"/>
      <c r="C261" s="34" t="s">
        <v>18</v>
      </c>
      <c r="D261" s="18"/>
      <c r="E261" s="18"/>
      <c r="F261" s="106"/>
      <c r="G261" s="18"/>
      <c r="H261" s="142"/>
      <c r="I261" s="143"/>
      <c r="J261" s="141"/>
      <c r="K261" s="141"/>
      <c r="L261" s="141"/>
    </row>
    <row r="262" spans="2:12" s="90" customFormat="1" ht="45.75" customHeight="1">
      <c r="B262" s="105" t="s">
        <v>825</v>
      </c>
      <c r="C262" s="96" t="s">
        <v>18</v>
      </c>
      <c r="D262" s="117" t="s">
        <v>12</v>
      </c>
      <c r="E262" s="117" t="s">
        <v>7</v>
      </c>
      <c r="F262" s="106" t="s">
        <v>650</v>
      </c>
      <c r="G262" s="117"/>
      <c r="H262" s="142">
        <f>H263</f>
        <v>0</v>
      </c>
      <c r="I262" s="142">
        <f t="shared" ref="I262:L262" si="77">I263</f>
        <v>0</v>
      </c>
      <c r="J262" s="142">
        <f t="shared" si="77"/>
        <v>546.6</v>
      </c>
      <c r="K262" s="142">
        <f t="shared" si="77"/>
        <v>0</v>
      </c>
      <c r="L262" s="142">
        <f t="shared" si="77"/>
        <v>0</v>
      </c>
    </row>
    <row r="263" spans="2:12" s="90" customFormat="1" ht="49.5" customHeight="1">
      <c r="B263" s="111" t="s">
        <v>325</v>
      </c>
      <c r="C263" s="96" t="s">
        <v>18</v>
      </c>
      <c r="D263" s="117" t="s">
        <v>12</v>
      </c>
      <c r="E263" s="117" t="s">
        <v>7</v>
      </c>
      <c r="F263" s="106" t="s">
        <v>650</v>
      </c>
      <c r="G263" s="117" t="s">
        <v>139</v>
      </c>
      <c r="H263" s="142">
        <v>0</v>
      </c>
      <c r="I263" s="143">
        <v>0</v>
      </c>
      <c r="J263" s="184">
        <v>546.6</v>
      </c>
      <c r="K263" s="184">
        <v>0</v>
      </c>
      <c r="L263" s="184">
        <v>0</v>
      </c>
    </row>
    <row r="264" spans="2:12" ht="21.75" customHeight="1">
      <c r="B264" s="44" t="s">
        <v>21</v>
      </c>
      <c r="C264" s="34" t="s">
        <v>18</v>
      </c>
      <c r="D264" s="65" t="s">
        <v>12</v>
      </c>
      <c r="E264" s="65" t="s">
        <v>8</v>
      </c>
      <c r="F264" s="117"/>
      <c r="G264" s="18"/>
      <c r="H264" s="140">
        <f>H266+H276+H284+H290+H295+H273+H323+H299+H306+H311+H316</f>
        <v>12678.2</v>
      </c>
      <c r="I264" s="140">
        <f t="shared" ref="I264:L264" si="78">I266+I276+I284+I290+I295+I273+I323+I299+I306+I311+I316</f>
        <v>16202.4</v>
      </c>
      <c r="J264" s="140">
        <f t="shared" si="78"/>
        <v>28921.329999999998</v>
      </c>
      <c r="K264" s="140">
        <f t="shared" si="78"/>
        <v>20690</v>
      </c>
      <c r="L264" s="140">
        <f t="shared" si="78"/>
        <v>21736.7</v>
      </c>
    </row>
    <row r="265" spans="2:12" ht="5.0999999999999996" customHeight="1">
      <c r="B265" s="44"/>
      <c r="C265" s="34"/>
      <c r="D265" s="18"/>
      <c r="E265" s="18"/>
      <c r="F265" s="117"/>
      <c r="G265" s="18"/>
      <c r="H265" s="142"/>
      <c r="I265" s="142"/>
      <c r="J265" s="142"/>
      <c r="K265" s="142"/>
      <c r="L265" s="142"/>
    </row>
    <row r="266" spans="2:12" ht="108.75" customHeight="1">
      <c r="B266" s="116" t="s">
        <v>651</v>
      </c>
      <c r="C266" s="34" t="s">
        <v>18</v>
      </c>
      <c r="D266" s="18" t="s">
        <v>12</v>
      </c>
      <c r="E266" s="18" t="s">
        <v>8</v>
      </c>
      <c r="F266" s="117" t="s">
        <v>502</v>
      </c>
      <c r="G266" s="18"/>
      <c r="H266" s="142">
        <f>H268</f>
        <v>0</v>
      </c>
      <c r="I266" s="142">
        <f>I268</f>
        <v>9210.5</v>
      </c>
      <c r="J266" s="142">
        <f>J268</f>
        <v>8194.2999999999993</v>
      </c>
      <c r="K266" s="142">
        <f>K268</f>
        <v>7800</v>
      </c>
      <c r="L266" s="142">
        <f>L268</f>
        <v>7800</v>
      </c>
    </row>
    <row r="267" spans="2:12" ht="84.75" customHeight="1">
      <c r="B267" s="116" t="s">
        <v>652</v>
      </c>
      <c r="C267" s="96" t="s">
        <v>18</v>
      </c>
      <c r="D267" s="117" t="s">
        <v>12</v>
      </c>
      <c r="E267" s="117" t="s">
        <v>8</v>
      </c>
      <c r="F267" s="117" t="s">
        <v>653</v>
      </c>
      <c r="G267" s="18"/>
      <c r="H267" s="142">
        <f>H268</f>
        <v>0</v>
      </c>
      <c r="I267" s="142">
        <f t="shared" ref="I267:L267" si="79">I268</f>
        <v>9210.5</v>
      </c>
      <c r="J267" s="142">
        <f t="shared" si="79"/>
        <v>8194.2999999999993</v>
      </c>
      <c r="K267" s="142">
        <f t="shared" si="79"/>
        <v>7800</v>
      </c>
      <c r="L267" s="142">
        <f t="shared" si="79"/>
        <v>7800</v>
      </c>
    </row>
    <row r="268" spans="2:12" ht="47.25" customHeight="1">
      <c r="B268" s="209" t="s">
        <v>654</v>
      </c>
      <c r="C268" s="34" t="s">
        <v>18</v>
      </c>
      <c r="D268" s="18" t="s">
        <v>12</v>
      </c>
      <c r="E268" s="18" t="s">
        <v>8</v>
      </c>
      <c r="F268" s="117" t="s">
        <v>655</v>
      </c>
      <c r="G268" s="18"/>
      <c r="H268" s="142">
        <f>H270</f>
        <v>0</v>
      </c>
      <c r="I268" s="143">
        <f>I270+I271</f>
        <v>9210.5</v>
      </c>
      <c r="J268" s="143">
        <f t="shared" ref="J268:L268" si="80">J270+J271</f>
        <v>8194.2999999999993</v>
      </c>
      <c r="K268" s="143">
        <f t="shared" si="80"/>
        <v>7800</v>
      </c>
      <c r="L268" s="143">
        <f t="shared" si="80"/>
        <v>7800</v>
      </c>
    </row>
    <row r="269" spans="2:12" ht="76.5" customHeight="1">
      <c r="B269" s="116" t="s">
        <v>656</v>
      </c>
      <c r="C269" s="34">
        <v>992</v>
      </c>
      <c r="D269" s="117" t="s">
        <v>12</v>
      </c>
      <c r="E269" s="117" t="s">
        <v>8</v>
      </c>
      <c r="F269" s="117" t="s">
        <v>657</v>
      </c>
      <c r="G269" s="18"/>
      <c r="H269" s="142">
        <f>H270</f>
        <v>0</v>
      </c>
      <c r="I269" s="142">
        <f t="shared" ref="I269:L269" si="81">I270</f>
        <v>8194.2999999999993</v>
      </c>
      <c r="J269" s="142">
        <f t="shared" si="81"/>
        <v>8194.2999999999993</v>
      </c>
      <c r="K269" s="142">
        <f t="shared" si="81"/>
        <v>7800</v>
      </c>
      <c r="L269" s="142">
        <f t="shared" si="81"/>
        <v>7800</v>
      </c>
    </row>
    <row r="270" spans="2:12" ht="25.5" customHeight="1">
      <c r="B270" s="116" t="s">
        <v>371</v>
      </c>
      <c r="C270" s="34" t="s">
        <v>18</v>
      </c>
      <c r="D270" s="18" t="s">
        <v>12</v>
      </c>
      <c r="E270" s="18" t="s">
        <v>8</v>
      </c>
      <c r="F270" s="117" t="s">
        <v>657</v>
      </c>
      <c r="G270" s="18">
        <v>410</v>
      </c>
      <c r="H270" s="142">
        <v>0</v>
      </c>
      <c r="I270" s="143">
        <v>8194.2999999999993</v>
      </c>
      <c r="J270" s="142">
        <v>8194.2999999999993</v>
      </c>
      <c r="K270" s="142">
        <v>7800</v>
      </c>
      <c r="L270" s="142">
        <v>7800</v>
      </c>
    </row>
    <row r="271" spans="2:12" ht="80.25" customHeight="1">
      <c r="B271" s="116" t="s">
        <v>756</v>
      </c>
      <c r="C271" s="96" t="s">
        <v>18</v>
      </c>
      <c r="D271" s="117" t="s">
        <v>12</v>
      </c>
      <c r="E271" s="117" t="s">
        <v>8</v>
      </c>
      <c r="F271" s="117" t="s">
        <v>757</v>
      </c>
      <c r="G271" s="117"/>
      <c r="H271" s="142">
        <f>H272</f>
        <v>0</v>
      </c>
      <c r="I271" s="142">
        <f t="shared" ref="I271:L271" si="82">I272</f>
        <v>1016.2</v>
      </c>
      <c r="J271" s="142">
        <f t="shared" si="82"/>
        <v>0</v>
      </c>
      <c r="K271" s="142">
        <f t="shared" si="82"/>
        <v>0</v>
      </c>
      <c r="L271" s="142">
        <f t="shared" si="82"/>
        <v>0</v>
      </c>
    </row>
    <row r="272" spans="2:12" ht="45.75" customHeight="1">
      <c r="B272" s="212" t="s">
        <v>371</v>
      </c>
      <c r="C272" s="96" t="s">
        <v>18</v>
      </c>
      <c r="D272" s="117" t="s">
        <v>12</v>
      </c>
      <c r="E272" s="117" t="s">
        <v>8</v>
      </c>
      <c r="F272" s="117" t="s">
        <v>757</v>
      </c>
      <c r="G272" s="117" t="s">
        <v>364</v>
      </c>
      <c r="H272" s="142">
        <v>0</v>
      </c>
      <c r="I272" s="143">
        <v>1016.2</v>
      </c>
      <c r="J272" s="142">
        <v>0</v>
      </c>
      <c r="K272" s="142">
        <v>0</v>
      </c>
      <c r="L272" s="142">
        <v>0</v>
      </c>
    </row>
    <row r="273" spans="2:12" ht="96.75" customHeight="1">
      <c r="B273" s="116" t="s">
        <v>658</v>
      </c>
      <c r="C273" s="34">
        <v>992</v>
      </c>
      <c r="D273" s="117" t="s">
        <v>12</v>
      </c>
      <c r="E273" s="117" t="s">
        <v>8</v>
      </c>
      <c r="F273" s="117" t="s">
        <v>659</v>
      </c>
      <c r="G273" s="18"/>
      <c r="H273" s="142">
        <f>H274</f>
        <v>6772.4</v>
      </c>
      <c r="I273" s="142">
        <f t="shared" ref="I273:L273" si="83">I274</f>
        <v>0</v>
      </c>
      <c r="J273" s="142">
        <f t="shared" si="83"/>
        <v>0</v>
      </c>
      <c r="K273" s="142">
        <f t="shared" si="83"/>
        <v>0</v>
      </c>
      <c r="L273" s="142">
        <f t="shared" si="83"/>
        <v>0</v>
      </c>
    </row>
    <row r="274" spans="2:12" ht="92.25" customHeight="1">
      <c r="B274" s="116" t="s">
        <v>660</v>
      </c>
      <c r="C274" s="34">
        <v>992</v>
      </c>
      <c r="D274" s="117" t="s">
        <v>12</v>
      </c>
      <c r="E274" s="117" t="s">
        <v>8</v>
      </c>
      <c r="F274" s="106" t="s">
        <v>661</v>
      </c>
      <c r="G274" s="18"/>
      <c r="H274" s="142">
        <f>H275</f>
        <v>6772.4</v>
      </c>
      <c r="I274" s="142">
        <f t="shared" ref="I274:L274" si="84">I275</f>
        <v>0</v>
      </c>
      <c r="J274" s="142">
        <f t="shared" si="84"/>
        <v>0</v>
      </c>
      <c r="K274" s="142">
        <f t="shared" si="84"/>
        <v>0</v>
      </c>
      <c r="L274" s="142">
        <f t="shared" si="84"/>
        <v>0</v>
      </c>
    </row>
    <row r="275" spans="2:12" ht="25.5" customHeight="1">
      <c r="B275" s="116" t="s">
        <v>371</v>
      </c>
      <c r="C275" s="34">
        <v>992</v>
      </c>
      <c r="D275" s="117" t="s">
        <v>12</v>
      </c>
      <c r="E275" s="117" t="s">
        <v>8</v>
      </c>
      <c r="F275" s="106" t="s">
        <v>661</v>
      </c>
      <c r="G275" s="18">
        <v>410</v>
      </c>
      <c r="H275" s="142">
        <v>6772.4</v>
      </c>
      <c r="I275" s="143">
        <v>0</v>
      </c>
      <c r="J275" s="142">
        <v>0</v>
      </c>
      <c r="K275" s="142">
        <v>0</v>
      </c>
      <c r="L275" s="142">
        <v>0</v>
      </c>
    </row>
    <row r="276" spans="2:12" s="180" customFormat="1" ht="72" customHeight="1">
      <c r="B276" s="146" t="s">
        <v>813</v>
      </c>
      <c r="C276" s="34" t="s">
        <v>18</v>
      </c>
      <c r="D276" s="18" t="s">
        <v>12</v>
      </c>
      <c r="E276" s="18" t="s">
        <v>8</v>
      </c>
      <c r="F276" s="117" t="s">
        <v>503</v>
      </c>
      <c r="G276" s="18"/>
      <c r="H276" s="142">
        <f>H278</f>
        <v>1321.3</v>
      </c>
      <c r="I276" s="142">
        <f>I278</f>
        <v>2834.1000000000004</v>
      </c>
      <c r="J276" s="213">
        <f>J278</f>
        <v>8732.2000000000007</v>
      </c>
      <c r="K276" s="213">
        <f>K278</f>
        <v>4500</v>
      </c>
      <c r="L276" s="213">
        <f>L278</f>
        <v>4500</v>
      </c>
    </row>
    <row r="277" spans="2:12" s="180" customFormat="1" ht="75" customHeight="1">
      <c r="B277" s="146" t="s">
        <v>814</v>
      </c>
      <c r="C277" s="96" t="s">
        <v>18</v>
      </c>
      <c r="D277" s="117" t="s">
        <v>12</v>
      </c>
      <c r="E277" s="117" t="s">
        <v>8</v>
      </c>
      <c r="F277" s="117" t="s">
        <v>662</v>
      </c>
      <c r="G277" s="18"/>
      <c r="H277" s="142">
        <f>H278</f>
        <v>1321.3</v>
      </c>
      <c r="I277" s="142">
        <f t="shared" ref="I277:L277" si="85">I278</f>
        <v>2834.1000000000004</v>
      </c>
      <c r="J277" s="213">
        <f t="shared" si="85"/>
        <v>8732.2000000000007</v>
      </c>
      <c r="K277" s="213">
        <f t="shared" si="85"/>
        <v>4500</v>
      </c>
      <c r="L277" s="213">
        <f t="shared" si="85"/>
        <v>4500</v>
      </c>
    </row>
    <row r="278" spans="2:12" s="180" customFormat="1" ht="46.5" customHeight="1">
      <c r="B278" s="146" t="s">
        <v>815</v>
      </c>
      <c r="C278" s="34" t="s">
        <v>18</v>
      </c>
      <c r="D278" s="18" t="s">
        <v>12</v>
      </c>
      <c r="E278" s="18" t="s">
        <v>8</v>
      </c>
      <c r="F278" s="117" t="s">
        <v>663</v>
      </c>
      <c r="G278" s="18"/>
      <c r="H278" s="142">
        <f>H279</f>
        <v>1321.3</v>
      </c>
      <c r="I278" s="142">
        <f t="shared" ref="I278:L278" si="86">I279</f>
        <v>2834.1000000000004</v>
      </c>
      <c r="J278" s="213">
        <f>J279+J282</f>
        <v>8732.2000000000007</v>
      </c>
      <c r="K278" s="213">
        <f t="shared" si="86"/>
        <v>4500</v>
      </c>
      <c r="L278" s="213">
        <f t="shared" si="86"/>
        <v>4500</v>
      </c>
    </row>
    <row r="279" spans="2:12" s="180" customFormat="1" ht="44.25" customHeight="1">
      <c r="B279" s="116" t="s">
        <v>816</v>
      </c>
      <c r="C279" s="34">
        <v>992</v>
      </c>
      <c r="D279" s="117" t="s">
        <v>12</v>
      </c>
      <c r="E279" s="117" t="s">
        <v>8</v>
      </c>
      <c r="F279" s="117" t="s">
        <v>664</v>
      </c>
      <c r="G279" s="18"/>
      <c r="H279" s="142">
        <f>H280+H281</f>
        <v>1321.3</v>
      </c>
      <c r="I279" s="142">
        <f t="shared" ref="I279:L279" si="87">I280+I281</f>
        <v>2834.1000000000004</v>
      </c>
      <c r="J279" s="213">
        <f t="shared" si="87"/>
        <v>5114.8</v>
      </c>
      <c r="K279" s="213">
        <f t="shared" si="87"/>
        <v>4500</v>
      </c>
      <c r="L279" s="213">
        <f t="shared" si="87"/>
        <v>4500</v>
      </c>
    </row>
    <row r="280" spans="2:12" s="180" customFormat="1" ht="45.75" customHeight="1">
      <c r="B280" s="111" t="s">
        <v>325</v>
      </c>
      <c r="C280" s="34" t="s">
        <v>18</v>
      </c>
      <c r="D280" s="18" t="s">
        <v>12</v>
      </c>
      <c r="E280" s="18" t="s">
        <v>8</v>
      </c>
      <c r="F280" s="117" t="s">
        <v>664</v>
      </c>
      <c r="G280" s="18">
        <v>240</v>
      </c>
      <c r="H280" s="142">
        <v>81</v>
      </c>
      <c r="I280" s="143">
        <v>2060.4</v>
      </c>
      <c r="J280" s="213">
        <v>5114.8</v>
      </c>
      <c r="K280" s="213">
        <v>4500</v>
      </c>
      <c r="L280" s="213">
        <v>4500</v>
      </c>
    </row>
    <row r="281" spans="2:12" s="180" customFormat="1" ht="24" customHeight="1">
      <c r="B281" s="44" t="s">
        <v>373</v>
      </c>
      <c r="C281" s="34" t="s">
        <v>18</v>
      </c>
      <c r="D281" s="18" t="s">
        <v>12</v>
      </c>
      <c r="E281" s="18" t="s">
        <v>8</v>
      </c>
      <c r="F281" s="117" t="s">
        <v>664</v>
      </c>
      <c r="G281" s="18">
        <v>410</v>
      </c>
      <c r="H281" s="142">
        <v>1240.3</v>
      </c>
      <c r="I281" s="143">
        <v>773.7</v>
      </c>
      <c r="J281" s="213">
        <v>0</v>
      </c>
      <c r="K281" s="213">
        <v>0</v>
      </c>
      <c r="L281" s="213">
        <v>0</v>
      </c>
    </row>
    <row r="282" spans="2:12" s="180" customFormat="1" ht="22.5" customHeight="1">
      <c r="B282" s="44" t="s">
        <v>792</v>
      </c>
      <c r="C282" s="34" t="s">
        <v>18</v>
      </c>
      <c r="D282" s="18" t="s">
        <v>12</v>
      </c>
      <c r="E282" s="18" t="s">
        <v>8</v>
      </c>
      <c r="F282" s="117" t="s">
        <v>793</v>
      </c>
      <c r="G282" s="18"/>
      <c r="H282" s="142">
        <f>H283</f>
        <v>0</v>
      </c>
      <c r="I282" s="142">
        <f t="shared" ref="I282:L282" si="88">I283</f>
        <v>0</v>
      </c>
      <c r="J282" s="213">
        <f t="shared" si="88"/>
        <v>3617.4</v>
      </c>
      <c r="K282" s="213">
        <f t="shared" si="88"/>
        <v>0</v>
      </c>
      <c r="L282" s="213">
        <f t="shared" si="88"/>
        <v>0</v>
      </c>
    </row>
    <row r="283" spans="2:12" s="180" customFormat="1" ht="27.75" customHeight="1">
      <c r="B283" s="44" t="s">
        <v>373</v>
      </c>
      <c r="C283" s="34" t="s">
        <v>18</v>
      </c>
      <c r="D283" s="18" t="s">
        <v>12</v>
      </c>
      <c r="E283" s="18" t="s">
        <v>8</v>
      </c>
      <c r="F283" s="117" t="s">
        <v>793</v>
      </c>
      <c r="G283" s="18">
        <v>410</v>
      </c>
      <c r="H283" s="142">
        <v>0</v>
      </c>
      <c r="I283" s="143">
        <v>0</v>
      </c>
      <c r="J283" s="213">
        <v>3617.4</v>
      </c>
      <c r="K283" s="213">
        <v>0</v>
      </c>
      <c r="L283" s="213">
        <v>0</v>
      </c>
    </row>
    <row r="284" spans="2:12" s="180" customFormat="1" ht="64.5" customHeight="1">
      <c r="B284" s="119" t="s">
        <v>817</v>
      </c>
      <c r="C284" s="34" t="s">
        <v>18</v>
      </c>
      <c r="D284" s="18" t="s">
        <v>12</v>
      </c>
      <c r="E284" s="18" t="s">
        <v>8</v>
      </c>
      <c r="F284" s="117" t="s">
        <v>504</v>
      </c>
      <c r="G284" s="18"/>
      <c r="H284" s="142">
        <f>H286</f>
        <v>4584.5</v>
      </c>
      <c r="I284" s="142">
        <f>I286</f>
        <v>3400</v>
      </c>
      <c r="J284" s="213">
        <f>J286</f>
        <v>6043.0999999999995</v>
      </c>
      <c r="K284" s="213">
        <f>K286</f>
        <v>2100</v>
      </c>
      <c r="L284" s="213">
        <f>L286</f>
        <v>2100</v>
      </c>
    </row>
    <row r="285" spans="2:12" s="180" customFormat="1" ht="78" customHeight="1">
      <c r="B285" s="119" t="s">
        <v>818</v>
      </c>
      <c r="C285" s="96" t="s">
        <v>18</v>
      </c>
      <c r="D285" s="151" t="s">
        <v>12</v>
      </c>
      <c r="E285" s="151" t="s">
        <v>8</v>
      </c>
      <c r="F285" s="117" t="s">
        <v>665</v>
      </c>
      <c r="G285" s="18"/>
      <c r="H285" s="142">
        <f>H286</f>
        <v>4584.5</v>
      </c>
      <c r="I285" s="142">
        <f t="shared" ref="I285:L285" si="89">I286</f>
        <v>3400</v>
      </c>
      <c r="J285" s="213">
        <f t="shared" si="89"/>
        <v>6043.0999999999995</v>
      </c>
      <c r="K285" s="213">
        <f t="shared" si="89"/>
        <v>2100</v>
      </c>
      <c r="L285" s="213">
        <f t="shared" si="89"/>
        <v>2100</v>
      </c>
    </row>
    <row r="286" spans="2:12" s="180" customFormat="1" ht="42" customHeight="1">
      <c r="B286" s="119" t="s">
        <v>819</v>
      </c>
      <c r="C286" s="34" t="s">
        <v>18</v>
      </c>
      <c r="D286" s="18" t="s">
        <v>12</v>
      </c>
      <c r="E286" s="18" t="s">
        <v>8</v>
      </c>
      <c r="F286" s="117" t="s">
        <v>666</v>
      </c>
      <c r="G286" s="18"/>
      <c r="H286" s="142">
        <f>H288+H289</f>
        <v>4584.5</v>
      </c>
      <c r="I286" s="142">
        <f>I288+I289</f>
        <v>3400</v>
      </c>
      <c r="J286" s="213">
        <f>J287+J297</f>
        <v>6043.0999999999995</v>
      </c>
      <c r="K286" s="213">
        <f t="shared" ref="K286:L286" si="90">K287+K297</f>
        <v>2100</v>
      </c>
      <c r="L286" s="213">
        <f t="shared" si="90"/>
        <v>2100</v>
      </c>
    </row>
    <row r="287" spans="2:12" s="180" customFormat="1" ht="33.75" customHeight="1">
      <c r="B287" s="119" t="s">
        <v>820</v>
      </c>
      <c r="C287" s="34">
        <v>992</v>
      </c>
      <c r="D287" s="117" t="s">
        <v>12</v>
      </c>
      <c r="E287" s="117" t="s">
        <v>8</v>
      </c>
      <c r="F287" s="117" t="s">
        <v>667</v>
      </c>
      <c r="G287" s="18"/>
      <c r="H287" s="142">
        <f>H288+H289</f>
        <v>4584.5</v>
      </c>
      <c r="I287" s="142">
        <f t="shared" ref="I287:L287" si="91">I288+I289</f>
        <v>3400</v>
      </c>
      <c r="J287" s="213">
        <f>J288+J289</f>
        <v>272.89999999999998</v>
      </c>
      <c r="K287" s="213">
        <f t="shared" si="91"/>
        <v>2100</v>
      </c>
      <c r="L287" s="213">
        <f t="shared" si="91"/>
        <v>2100</v>
      </c>
    </row>
    <row r="288" spans="2:12" s="180" customFormat="1" ht="53.25" customHeight="1">
      <c r="B288" s="111" t="s">
        <v>325</v>
      </c>
      <c r="C288" s="34" t="s">
        <v>18</v>
      </c>
      <c r="D288" s="18" t="s">
        <v>12</v>
      </c>
      <c r="E288" s="18" t="s">
        <v>8</v>
      </c>
      <c r="F288" s="117" t="s">
        <v>667</v>
      </c>
      <c r="G288" s="18" t="s">
        <v>139</v>
      </c>
      <c r="H288" s="142">
        <v>1684.5</v>
      </c>
      <c r="I288" s="143">
        <v>0</v>
      </c>
      <c r="J288" s="214">
        <v>272.89999999999998</v>
      </c>
      <c r="K288" s="214">
        <v>2100</v>
      </c>
      <c r="L288" s="214">
        <v>2100</v>
      </c>
    </row>
    <row r="289" spans="2:12" s="180" customFormat="1" ht="19.5" customHeight="1">
      <c r="B289" s="116" t="s">
        <v>371</v>
      </c>
      <c r="C289" s="34" t="s">
        <v>18</v>
      </c>
      <c r="D289" s="18" t="s">
        <v>12</v>
      </c>
      <c r="E289" s="18" t="s">
        <v>8</v>
      </c>
      <c r="F289" s="117" t="s">
        <v>667</v>
      </c>
      <c r="G289" s="18">
        <v>410</v>
      </c>
      <c r="H289" s="142">
        <v>2900</v>
      </c>
      <c r="I289" s="143">
        <v>3400</v>
      </c>
      <c r="J289" s="214">
        <v>0</v>
      </c>
      <c r="K289" s="214">
        <v>0</v>
      </c>
      <c r="L289" s="214">
        <v>0</v>
      </c>
    </row>
    <row r="290" spans="2:12" s="180" customFormat="1" ht="36.75" hidden="1" customHeight="1">
      <c r="B290" s="116" t="s">
        <v>374</v>
      </c>
      <c r="C290" s="34" t="s">
        <v>18</v>
      </c>
      <c r="D290" s="18" t="s">
        <v>12</v>
      </c>
      <c r="E290" s="18" t="s">
        <v>8</v>
      </c>
      <c r="F290" s="117">
        <v>5800000</v>
      </c>
      <c r="G290" s="18"/>
      <c r="H290" s="142">
        <f>H292</f>
        <v>0</v>
      </c>
      <c r="I290" s="142">
        <f>I292</f>
        <v>0</v>
      </c>
      <c r="J290" s="213">
        <f>J292</f>
        <v>0</v>
      </c>
      <c r="K290" s="213">
        <f>K292</f>
        <v>0</v>
      </c>
      <c r="L290" s="213">
        <f>L292</f>
        <v>0</v>
      </c>
    </row>
    <row r="291" spans="2:12" s="180" customFormat="1" ht="5.0999999999999996" hidden="1" customHeight="1">
      <c r="B291" s="159"/>
      <c r="C291" s="34"/>
      <c r="D291" s="18"/>
      <c r="E291" s="18"/>
      <c r="F291" s="117"/>
      <c r="G291" s="18"/>
      <c r="H291" s="142"/>
      <c r="I291" s="143"/>
      <c r="J291" s="214"/>
      <c r="K291" s="214"/>
      <c r="L291" s="214"/>
    </row>
    <row r="292" spans="2:12" s="180" customFormat="1" ht="50.25" hidden="1" customHeight="1">
      <c r="B292" s="116" t="s">
        <v>373</v>
      </c>
      <c r="C292" s="34" t="s">
        <v>18</v>
      </c>
      <c r="D292" s="18" t="s">
        <v>12</v>
      </c>
      <c r="E292" s="18" t="s">
        <v>8</v>
      </c>
      <c r="F292" s="117">
        <v>5800000</v>
      </c>
      <c r="G292" s="18">
        <v>410</v>
      </c>
      <c r="H292" s="142">
        <v>0</v>
      </c>
      <c r="I292" s="142">
        <v>0</v>
      </c>
      <c r="J292" s="213">
        <v>0</v>
      </c>
      <c r="K292" s="213">
        <v>0</v>
      </c>
      <c r="L292" s="213">
        <v>0</v>
      </c>
    </row>
    <row r="293" spans="2:12" s="180" customFormat="1" ht="4.5" hidden="1" customHeight="1">
      <c r="B293" s="44"/>
      <c r="C293" s="34"/>
      <c r="D293" s="18"/>
      <c r="E293" s="18"/>
      <c r="F293" s="117"/>
      <c r="G293" s="18"/>
      <c r="H293" s="142"/>
      <c r="I293" s="143"/>
      <c r="J293" s="214"/>
      <c r="K293" s="214"/>
      <c r="L293" s="214"/>
    </row>
    <row r="294" spans="2:12" s="180" customFormat="1" ht="5.0999999999999996" hidden="1" customHeight="1">
      <c r="B294" s="44"/>
      <c r="C294" s="34"/>
      <c r="D294" s="18"/>
      <c r="E294" s="18"/>
      <c r="F294" s="117"/>
      <c r="G294" s="18"/>
      <c r="H294" s="142"/>
      <c r="I294" s="143"/>
      <c r="J294" s="214"/>
      <c r="K294" s="214"/>
      <c r="L294" s="214"/>
    </row>
    <row r="295" spans="2:12" s="180" customFormat="1" ht="108" hidden="1" customHeight="1">
      <c r="B295" s="215" t="s">
        <v>375</v>
      </c>
      <c r="C295" s="34" t="s">
        <v>18</v>
      </c>
      <c r="D295" s="18" t="s">
        <v>12</v>
      </c>
      <c r="E295" s="117" t="s">
        <v>8</v>
      </c>
      <c r="F295" s="117">
        <v>9966043</v>
      </c>
      <c r="G295" s="18"/>
      <c r="H295" s="142">
        <f>H296</f>
        <v>0</v>
      </c>
      <c r="I295" s="142">
        <f>I296</f>
        <v>0</v>
      </c>
      <c r="J295" s="213">
        <f>J296</f>
        <v>0</v>
      </c>
      <c r="K295" s="213">
        <f>K296</f>
        <v>0</v>
      </c>
      <c r="L295" s="213">
        <f>L296</f>
        <v>0</v>
      </c>
    </row>
    <row r="296" spans="2:12" s="180" customFormat="1" ht="33.75" hidden="1" customHeight="1">
      <c r="B296" s="111" t="s">
        <v>363</v>
      </c>
      <c r="C296" s="34" t="s">
        <v>18</v>
      </c>
      <c r="D296" s="18" t="s">
        <v>12</v>
      </c>
      <c r="E296" s="117" t="s">
        <v>8</v>
      </c>
      <c r="F296" s="117">
        <v>9966043</v>
      </c>
      <c r="G296" s="18">
        <v>410</v>
      </c>
      <c r="H296" s="142">
        <v>0</v>
      </c>
      <c r="I296" s="143">
        <v>0</v>
      </c>
      <c r="J296" s="213">
        <v>0</v>
      </c>
      <c r="K296" s="213"/>
      <c r="L296" s="213"/>
    </row>
    <row r="297" spans="2:12" s="180" customFormat="1" ht="33.75" customHeight="1">
      <c r="B297" s="119" t="s">
        <v>794</v>
      </c>
      <c r="C297" s="34" t="s">
        <v>18</v>
      </c>
      <c r="D297" s="18" t="s">
        <v>12</v>
      </c>
      <c r="E297" s="18" t="s">
        <v>8</v>
      </c>
      <c r="F297" s="117" t="s">
        <v>795</v>
      </c>
      <c r="G297" s="18"/>
      <c r="H297" s="142">
        <f>H298</f>
        <v>0</v>
      </c>
      <c r="I297" s="142">
        <f t="shared" ref="I297:L297" si="92">I298</f>
        <v>0</v>
      </c>
      <c r="J297" s="213">
        <f t="shared" si="92"/>
        <v>5770.2</v>
      </c>
      <c r="K297" s="213">
        <f t="shared" si="92"/>
        <v>0</v>
      </c>
      <c r="L297" s="213">
        <f t="shared" si="92"/>
        <v>0</v>
      </c>
    </row>
    <row r="298" spans="2:12" s="180" customFormat="1" ht="33.75" customHeight="1">
      <c r="B298" s="111" t="s">
        <v>371</v>
      </c>
      <c r="C298" s="34" t="s">
        <v>18</v>
      </c>
      <c r="D298" s="18" t="s">
        <v>12</v>
      </c>
      <c r="E298" s="18" t="s">
        <v>8</v>
      </c>
      <c r="F298" s="117" t="s">
        <v>795</v>
      </c>
      <c r="G298" s="18">
        <v>240</v>
      </c>
      <c r="H298" s="142">
        <v>0</v>
      </c>
      <c r="I298" s="143">
        <v>0</v>
      </c>
      <c r="J298" s="213">
        <v>5770.2</v>
      </c>
      <c r="K298" s="213">
        <v>0</v>
      </c>
      <c r="L298" s="213">
        <v>0</v>
      </c>
    </row>
    <row r="299" spans="2:12" s="180" customFormat="1" ht="50.25" customHeight="1">
      <c r="B299" s="119" t="s">
        <v>796</v>
      </c>
      <c r="C299" s="34" t="s">
        <v>18</v>
      </c>
      <c r="D299" s="18" t="s">
        <v>12</v>
      </c>
      <c r="E299" s="18" t="s">
        <v>8</v>
      </c>
      <c r="F299" s="117" t="s">
        <v>800</v>
      </c>
      <c r="G299" s="18"/>
      <c r="H299" s="142">
        <f>H300</f>
        <v>0</v>
      </c>
      <c r="I299" s="142">
        <f t="shared" ref="I299:L299" si="93">I300</f>
        <v>0</v>
      </c>
      <c r="J299" s="142">
        <f t="shared" si="93"/>
        <v>2293.33</v>
      </c>
      <c r="K299" s="142">
        <f t="shared" si="93"/>
        <v>1477</v>
      </c>
      <c r="L299" s="142">
        <f t="shared" si="93"/>
        <v>5254</v>
      </c>
    </row>
    <row r="300" spans="2:12" s="180" customFormat="1" ht="69" customHeight="1">
      <c r="B300" s="119" t="s">
        <v>797</v>
      </c>
      <c r="C300" s="34" t="s">
        <v>18</v>
      </c>
      <c r="D300" s="18" t="s">
        <v>12</v>
      </c>
      <c r="E300" s="18" t="s">
        <v>8</v>
      </c>
      <c r="F300" s="117" t="s">
        <v>801</v>
      </c>
      <c r="G300" s="18"/>
      <c r="H300" s="142">
        <f>H301</f>
        <v>0</v>
      </c>
      <c r="I300" s="142">
        <f t="shared" ref="I300:L300" si="94">I301</f>
        <v>0</v>
      </c>
      <c r="J300" s="142">
        <f t="shared" si="94"/>
        <v>2293.33</v>
      </c>
      <c r="K300" s="142">
        <f t="shared" si="94"/>
        <v>1477</v>
      </c>
      <c r="L300" s="142">
        <f t="shared" si="94"/>
        <v>5254</v>
      </c>
    </row>
    <row r="301" spans="2:12" s="180" customFormat="1" ht="33.75" customHeight="1">
      <c r="B301" s="119" t="s">
        <v>798</v>
      </c>
      <c r="C301" s="34" t="s">
        <v>18</v>
      </c>
      <c r="D301" s="18" t="s">
        <v>12</v>
      </c>
      <c r="E301" s="18" t="s">
        <v>8</v>
      </c>
      <c r="F301" s="117" t="s">
        <v>802</v>
      </c>
      <c r="G301" s="18"/>
      <c r="H301" s="142">
        <f>H302+H304</f>
        <v>0</v>
      </c>
      <c r="I301" s="142">
        <f t="shared" ref="I301:L301" si="95">I302+I304</f>
        <v>0</v>
      </c>
      <c r="J301" s="142">
        <f t="shared" si="95"/>
        <v>2293.33</v>
      </c>
      <c r="K301" s="142">
        <f t="shared" si="95"/>
        <v>1477</v>
      </c>
      <c r="L301" s="142">
        <f t="shared" si="95"/>
        <v>5254</v>
      </c>
    </row>
    <row r="302" spans="2:12" s="180" customFormat="1" ht="33.75" customHeight="1">
      <c r="B302" s="119" t="s">
        <v>799</v>
      </c>
      <c r="C302" s="34" t="s">
        <v>18</v>
      </c>
      <c r="D302" s="18" t="s">
        <v>12</v>
      </c>
      <c r="E302" s="18" t="s">
        <v>8</v>
      </c>
      <c r="F302" s="117" t="s">
        <v>803</v>
      </c>
      <c r="G302" s="18"/>
      <c r="H302" s="142">
        <f>H303</f>
        <v>0</v>
      </c>
      <c r="I302" s="142">
        <f t="shared" ref="I302:L302" si="96">I303</f>
        <v>0</v>
      </c>
      <c r="J302" s="142">
        <f t="shared" si="96"/>
        <v>2293.33</v>
      </c>
      <c r="K302" s="142">
        <f t="shared" si="96"/>
        <v>0</v>
      </c>
      <c r="L302" s="142">
        <f t="shared" si="96"/>
        <v>0</v>
      </c>
    </row>
    <row r="303" spans="2:12" s="180" customFormat="1" ht="59.25" customHeight="1">
      <c r="B303" s="111" t="s">
        <v>325</v>
      </c>
      <c r="C303" s="34" t="s">
        <v>18</v>
      </c>
      <c r="D303" s="18" t="s">
        <v>12</v>
      </c>
      <c r="E303" s="18" t="s">
        <v>8</v>
      </c>
      <c r="F303" s="117" t="s">
        <v>803</v>
      </c>
      <c r="G303" s="18">
        <v>240</v>
      </c>
      <c r="H303" s="142">
        <v>0</v>
      </c>
      <c r="I303" s="143">
        <v>0</v>
      </c>
      <c r="J303" s="142">
        <v>2293.33</v>
      </c>
      <c r="K303" s="142">
        <v>0</v>
      </c>
      <c r="L303" s="142">
        <v>0</v>
      </c>
    </row>
    <row r="304" spans="2:12" s="180" customFormat="1" ht="59.25" customHeight="1">
      <c r="B304" s="111" t="s">
        <v>845</v>
      </c>
      <c r="C304" s="34" t="s">
        <v>18</v>
      </c>
      <c r="D304" s="18" t="s">
        <v>12</v>
      </c>
      <c r="E304" s="18" t="s">
        <v>8</v>
      </c>
      <c r="F304" s="117" t="s">
        <v>844</v>
      </c>
      <c r="G304" s="18"/>
      <c r="H304" s="142">
        <f>H305</f>
        <v>0</v>
      </c>
      <c r="I304" s="142">
        <f t="shared" ref="I304:L304" si="97">I305</f>
        <v>0</v>
      </c>
      <c r="J304" s="142">
        <f t="shared" si="97"/>
        <v>0</v>
      </c>
      <c r="K304" s="142">
        <f t="shared" si="97"/>
        <v>1477</v>
      </c>
      <c r="L304" s="142">
        <f t="shared" si="97"/>
        <v>5254</v>
      </c>
    </row>
    <row r="305" spans="2:12" s="180" customFormat="1" ht="59.25" customHeight="1">
      <c r="B305" s="111" t="s">
        <v>371</v>
      </c>
      <c r="C305" s="34" t="s">
        <v>18</v>
      </c>
      <c r="D305" s="18" t="s">
        <v>12</v>
      </c>
      <c r="E305" s="18" t="s">
        <v>8</v>
      </c>
      <c r="F305" s="117" t="s">
        <v>844</v>
      </c>
      <c r="G305" s="18">
        <v>410</v>
      </c>
      <c r="H305" s="142">
        <v>0</v>
      </c>
      <c r="I305" s="143">
        <v>0</v>
      </c>
      <c r="J305" s="142">
        <v>0</v>
      </c>
      <c r="K305" s="142">
        <v>1477</v>
      </c>
      <c r="L305" s="142">
        <v>5254</v>
      </c>
    </row>
    <row r="306" spans="2:12" s="180" customFormat="1" ht="59.25" customHeight="1">
      <c r="B306" s="216" t="s">
        <v>828</v>
      </c>
      <c r="C306" s="34" t="s">
        <v>18</v>
      </c>
      <c r="D306" s="18" t="s">
        <v>12</v>
      </c>
      <c r="E306" s="18" t="s">
        <v>8</v>
      </c>
      <c r="F306" s="178" t="s">
        <v>832</v>
      </c>
      <c r="G306" s="178"/>
      <c r="H306" s="142">
        <f>H307</f>
        <v>0</v>
      </c>
      <c r="I306" s="142">
        <f t="shared" ref="I306:L306" si="98">I307</f>
        <v>0</v>
      </c>
      <c r="J306" s="142">
        <f t="shared" si="98"/>
        <v>524</v>
      </c>
      <c r="K306" s="142">
        <f t="shared" si="98"/>
        <v>0</v>
      </c>
      <c r="L306" s="142">
        <f t="shared" si="98"/>
        <v>0</v>
      </c>
    </row>
    <row r="307" spans="2:12" s="180" customFormat="1" ht="59.25" customHeight="1">
      <c r="B307" s="216" t="s">
        <v>829</v>
      </c>
      <c r="C307" s="34" t="s">
        <v>18</v>
      </c>
      <c r="D307" s="18" t="s">
        <v>12</v>
      </c>
      <c r="E307" s="18" t="s">
        <v>8</v>
      </c>
      <c r="F307" s="178" t="s">
        <v>833</v>
      </c>
      <c r="G307" s="178"/>
      <c r="H307" s="142">
        <f>H308</f>
        <v>0</v>
      </c>
      <c r="I307" s="142">
        <f t="shared" ref="I307:L307" si="99">I308</f>
        <v>0</v>
      </c>
      <c r="J307" s="142">
        <f t="shared" si="99"/>
        <v>524</v>
      </c>
      <c r="K307" s="142">
        <f t="shared" si="99"/>
        <v>0</v>
      </c>
      <c r="L307" s="142">
        <f t="shared" si="99"/>
        <v>0</v>
      </c>
    </row>
    <row r="308" spans="2:12" s="180" customFormat="1" ht="59.25" customHeight="1">
      <c r="B308" s="216" t="s">
        <v>830</v>
      </c>
      <c r="C308" s="34" t="s">
        <v>18</v>
      </c>
      <c r="D308" s="18" t="s">
        <v>12</v>
      </c>
      <c r="E308" s="18" t="s">
        <v>8</v>
      </c>
      <c r="F308" s="178" t="s">
        <v>834</v>
      </c>
      <c r="G308" s="178"/>
      <c r="H308" s="142">
        <f>H309</f>
        <v>0</v>
      </c>
      <c r="I308" s="142">
        <f t="shared" ref="I308:L308" si="100">I309</f>
        <v>0</v>
      </c>
      <c r="J308" s="142">
        <f t="shared" si="100"/>
        <v>524</v>
      </c>
      <c r="K308" s="142">
        <f t="shared" si="100"/>
        <v>0</v>
      </c>
      <c r="L308" s="142">
        <f t="shared" si="100"/>
        <v>0</v>
      </c>
    </row>
    <row r="309" spans="2:12" s="180" customFormat="1" ht="59.25" customHeight="1">
      <c r="B309" s="216" t="s">
        <v>831</v>
      </c>
      <c r="C309" s="34" t="s">
        <v>18</v>
      </c>
      <c r="D309" s="18" t="s">
        <v>12</v>
      </c>
      <c r="E309" s="18" t="s">
        <v>8</v>
      </c>
      <c r="F309" s="178" t="s">
        <v>835</v>
      </c>
      <c r="G309" s="178"/>
      <c r="H309" s="142">
        <f>H310</f>
        <v>0</v>
      </c>
      <c r="I309" s="142">
        <f t="shared" ref="I309:L309" si="101">I310</f>
        <v>0</v>
      </c>
      <c r="J309" s="142">
        <f t="shared" si="101"/>
        <v>524</v>
      </c>
      <c r="K309" s="142">
        <f t="shared" si="101"/>
        <v>0</v>
      </c>
      <c r="L309" s="142">
        <f t="shared" si="101"/>
        <v>0</v>
      </c>
    </row>
    <row r="310" spans="2:12" s="180" customFormat="1" ht="59.25" customHeight="1">
      <c r="B310" s="217" t="s">
        <v>325</v>
      </c>
      <c r="C310" s="34" t="s">
        <v>18</v>
      </c>
      <c r="D310" s="18" t="s">
        <v>12</v>
      </c>
      <c r="E310" s="18" t="s">
        <v>8</v>
      </c>
      <c r="F310" s="178" t="s">
        <v>835</v>
      </c>
      <c r="G310" s="178" t="s">
        <v>139</v>
      </c>
      <c r="H310" s="142">
        <v>0</v>
      </c>
      <c r="I310" s="143">
        <v>0</v>
      </c>
      <c r="J310" s="142">
        <v>524</v>
      </c>
      <c r="K310" s="142">
        <v>0</v>
      </c>
      <c r="L310" s="142">
        <v>0</v>
      </c>
    </row>
    <row r="311" spans="2:12" s="180" customFormat="1" ht="59.25" customHeight="1">
      <c r="B311" s="216" t="s">
        <v>836</v>
      </c>
      <c r="C311" s="34" t="s">
        <v>18</v>
      </c>
      <c r="D311" s="18" t="s">
        <v>12</v>
      </c>
      <c r="E311" s="18" t="s">
        <v>8</v>
      </c>
      <c r="F311" s="178" t="s">
        <v>840</v>
      </c>
      <c r="G311" s="178"/>
      <c r="H311" s="142">
        <f>H312</f>
        <v>0</v>
      </c>
      <c r="I311" s="142">
        <f t="shared" ref="I311:L311" si="102">I312</f>
        <v>0</v>
      </c>
      <c r="J311" s="142">
        <f t="shared" si="102"/>
        <v>775.1</v>
      </c>
      <c r="K311" s="142">
        <f t="shared" si="102"/>
        <v>1376.6</v>
      </c>
      <c r="L311" s="142">
        <f t="shared" si="102"/>
        <v>1392.7</v>
      </c>
    </row>
    <row r="312" spans="2:12" s="180" customFormat="1" ht="59.25" customHeight="1">
      <c r="B312" s="216" t="s">
        <v>837</v>
      </c>
      <c r="C312" s="34" t="s">
        <v>18</v>
      </c>
      <c r="D312" s="18" t="s">
        <v>12</v>
      </c>
      <c r="E312" s="18" t="s">
        <v>8</v>
      </c>
      <c r="F312" s="178" t="s">
        <v>841</v>
      </c>
      <c r="G312" s="178"/>
      <c r="H312" s="142">
        <f>H313</f>
        <v>0</v>
      </c>
      <c r="I312" s="142">
        <f t="shared" ref="I312:L312" si="103">I313</f>
        <v>0</v>
      </c>
      <c r="J312" s="142">
        <f t="shared" si="103"/>
        <v>775.1</v>
      </c>
      <c r="K312" s="142">
        <f t="shared" si="103"/>
        <v>1376.6</v>
      </c>
      <c r="L312" s="142">
        <f t="shared" si="103"/>
        <v>1392.7</v>
      </c>
    </row>
    <row r="313" spans="2:12" s="180" customFormat="1" ht="59.25" customHeight="1">
      <c r="B313" s="216" t="s">
        <v>838</v>
      </c>
      <c r="C313" s="34" t="s">
        <v>18</v>
      </c>
      <c r="D313" s="18" t="s">
        <v>12</v>
      </c>
      <c r="E313" s="18" t="s">
        <v>8</v>
      </c>
      <c r="F313" s="178" t="s">
        <v>842</v>
      </c>
      <c r="G313" s="178"/>
      <c r="H313" s="142">
        <f>H314</f>
        <v>0</v>
      </c>
      <c r="I313" s="142">
        <f t="shared" ref="I313:L313" si="104">I314</f>
        <v>0</v>
      </c>
      <c r="J313" s="142">
        <f t="shared" si="104"/>
        <v>775.1</v>
      </c>
      <c r="K313" s="142">
        <f t="shared" si="104"/>
        <v>1376.6</v>
      </c>
      <c r="L313" s="142">
        <f t="shared" si="104"/>
        <v>1392.7</v>
      </c>
    </row>
    <row r="314" spans="2:12" s="180" customFormat="1" ht="36.75" customHeight="1">
      <c r="B314" s="216" t="s">
        <v>839</v>
      </c>
      <c r="C314" s="34" t="s">
        <v>18</v>
      </c>
      <c r="D314" s="18" t="s">
        <v>12</v>
      </c>
      <c r="E314" s="18" t="s">
        <v>8</v>
      </c>
      <c r="F314" s="178" t="s">
        <v>843</v>
      </c>
      <c r="G314" s="178"/>
      <c r="H314" s="142">
        <f>H315</f>
        <v>0</v>
      </c>
      <c r="I314" s="142">
        <f t="shared" ref="I314:L314" si="105">I315</f>
        <v>0</v>
      </c>
      <c r="J314" s="142">
        <f t="shared" si="105"/>
        <v>775.1</v>
      </c>
      <c r="K314" s="142">
        <f t="shared" si="105"/>
        <v>1376.6</v>
      </c>
      <c r="L314" s="142">
        <f t="shared" si="105"/>
        <v>1392.7</v>
      </c>
    </row>
    <row r="315" spans="2:12" s="180" customFormat="1" ht="30.75" customHeight="1">
      <c r="B315" s="208" t="s">
        <v>373</v>
      </c>
      <c r="C315" s="34" t="s">
        <v>18</v>
      </c>
      <c r="D315" s="18" t="s">
        <v>12</v>
      </c>
      <c r="E315" s="18" t="s">
        <v>8</v>
      </c>
      <c r="F315" s="178" t="s">
        <v>843</v>
      </c>
      <c r="G315" s="178" t="s">
        <v>364</v>
      </c>
      <c r="H315" s="142">
        <v>0</v>
      </c>
      <c r="I315" s="143">
        <v>0</v>
      </c>
      <c r="J315" s="142">
        <v>775.1</v>
      </c>
      <c r="K315" s="142">
        <v>1376.6</v>
      </c>
      <c r="L315" s="142">
        <v>1392.7</v>
      </c>
    </row>
    <row r="316" spans="2:12" s="180" customFormat="1" ht="84.75" customHeight="1">
      <c r="B316" s="216" t="s">
        <v>846</v>
      </c>
      <c r="C316" s="34" t="s">
        <v>18</v>
      </c>
      <c r="D316" s="18" t="s">
        <v>12</v>
      </c>
      <c r="E316" s="18" t="s">
        <v>8</v>
      </c>
      <c r="F316" s="178" t="s">
        <v>851</v>
      </c>
      <c r="G316" s="178"/>
      <c r="H316" s="142">
        <f>H317</f>
        <v>0</v>
      </c>
      <c r="I316" s="142">
        <f t="shared" ref="I316:L316" si="106">I317</f>
        <v>0</v>
      </c>
      <c r="J316" s="142">
        <f t="shared" si="106"/>
        <v>2359.3000000000002</v>
      </c>
      <c r="K316" s="142">
        <f t="shared" si="106"/>
        <v>3436.4</v>
      </c>
      <c r="L316" s="142">
        <f t="shared" si="106"/>
        <v>690</v>
      </c>
    </row>
    <row r="317" spans="2:12" s="180" customFormat="1" ht="66.75" customHeight="1">
      <c r="B317" s="216" t="s">
        <v>847</v>
      </c>
      <c r="C317" s="34" t="s">
        <v>18</v>
      </c>
      <c r="D317" s="18" t="s">
        <v>12</v>
      </c>
      <c r="E317" s="18" t="s">
        <v>8</v>
      </c>
      <c r="F317" s="178" t="s">
        <v>852</v>
      </c>
      <c r="G317" s="178"/>
      <c r="H317" s="142">
        <f>H318</f>
        <v>0</v>
      </c>
      <c r="I317" s="142">
        <f t="shared" ref="I317:L317" si="107">I318</f>
        <v>0</v>
      </c>
      <c r="J317" s="142">
        <f t="shared" si="107"/>
        <v>2359.3000000000002</v>
      </c>
      <c r="K317" s="142">
        <f t="shared" si="107"/>
        <v>3436.4</v>
      </c>
      <c r="L317" s="142">
        <f t="shared" si="107"/>
        <v>690</v>
      </c>
    </row>
    <row r="318" spans="2:12" s="180" customFormat="1" ht="30.75" customHeight="1">
      <c r="B318" s="216" t="s">
        <v>848</v>
      </c>
      <c r="C318" s="34" t="s">
        <v>18</v>
      </c>
      <c r="D318" s="18" t="s">
        <v>12</v>
      </c>
      <c r="E318" s="18" t="s">
        <v>8</v>
      </c>
      <c r="F318" s="178" t="s">
        <v>853</v>
      </c>
      <c r="G318" s="178"/>
      <c r="H318" s="142">
        <f>H319+H321</f>
        <v>0</v>
      </c>
      <c r="I318" s="142">
        <f t="shared" ref="I318:L318" si="108">I319+I321</f>
        <v>0</v>
      </c>
      <c r="J318" s="142">
        <f t="shared" si="108"/>
        <v>2359.3000000000002</v>
      </c>
      <c r="K318" s="142">
        <f t="shared" si="108"/>
        <v>3436.4</v>
      </c>
      <c r="L318" s="142">
        <f t="shared" si="108"/>
        <v>690</v>
      </c>
    </row>
    <row r="319" spans="2:12" s="180" customFormat="1" ht="30.75" customHeight="1">
      <c r="B319" s="216" t="s">
        <v>849</v>
      </c>
      <c r="C319" s="34" t="s">
        <v>18</v>
      </c>
      <c r="D319" s="18" t="s">
        <v>12</v>
      </c>
      <c r="E319" s="18" t="s">
        <v>8</v>
      </c>
      <c r="F319" s="178" t="s">
        <v>854</v>
      </c>
      <c r="G319" s="178"/>
      <c r="H319" s="142">
        <f>H320</f>
        <v>0</v>
      </c>
      <c r="I319" s="142">
        <f t="shared" ref="I319:L319" si="109">I320</f>
        <v>0</v>
      </c>
      <c r="J319" s="142">
        <f t="shared" si="109"/>
        <v>1050.8</v>
      </c>
      <c r="K319" s="142">
        <f t="shared" si="109"/>
        <v>0</v>
      </c>
      <c r="L319" s="142">
        <f t="shared" si="109"/>
        <v>0</v>
      </c>
    </row>
    <row r="320" spans="2:12" s="180" customFormat="1" ht="49.5" customHeight="1">
      <c r="B320" s="208" t="s">
        <v>373</v>
      </c>
      <c r="C320" s="34" t="s">
        <v>18</v>
      </c>
      <c r="D320" s="18" t="s">
        <v>12</v>
      </c>
      <c r="E320" s="18" t="s">
        <v>8</v>
      </c>
      <c r="F320" s="178" t="s">
        <v>854</v>
      </c>
      <c r="G320" s="178" t="s">
        <v>364</v>
      </c>
      <c r="H320" s="142">
        <v>0</v>
      </c>
      <c r="I320" s="143">
        <v>0</v>
      </c>
      <c r="J320" s="142">
        <v>1050.8</v>
      </c>
      <c r="K320" s="142">
        <v>0</v>
      </c>
      <c r="L320" s="142">
        <v>0</v>
      </c>
    </row>
    <row r="321" spans="2:12" s="180" customFormat="1" ht="30.75" customHeight="1">
      <c r="B321" s="218" t="s">
        <v>850</v>
      </c>
      <c r="C321" s="34" t="s">
        <v>18</v>
      </c>
      <c r="D321" s="18" t="s">
        <v>12</v>
      </c>
      <c r="E321" s="18" t="s">
        <v>8</v>
      </c>
      <c r="F321" s="178" t="s">
        <v>855</v>
      </c>
      <c r="G321" s="178"/>
      <c r="H321" s="142">
        <f>H322</f>
        <v>0</v>
      </c>
      <c r="I321" s="142">
        <f t="shared" ref="I321:L321" si="110">I322</f>
        <v>0</v>
      </c>
      <c r="J321" s="142">
        <f t="shared" si="110"/>
        <v>1308.5</v>
      </c>
      <c r="K321" s="142">
        <f t="shared" si="110"/>
        <v>3436.4</v>
      </c>
      <c r="L321" s="142">
        <f t="shared" si="110"/>
        <v>690</v>
      </c>
    </row>
    <row r="322" spans="2:12" s="180" customFormat="1" ht="48" customHeight="1">
      <c r="B322" s="208" t="s">
        <v>373</v>
      </c>
      <c r="C322" s="34" t="s">
        <v>18</v>
      </c>
      <c r="D322" s="18" t="s">
        <v>12</v>
      </c>
      <c r="E322" s="18" t="s">
        <v>8</v>
      </c>
      <c r="F322" s="178" t="s">
        <v>855</v>
      </c>
      <c r="G322" s="178" t="s">
        <v>364</v>
      </c>
      <c r="H322" s="142">
        <v>0</v>
      </c>
      <c r="I322" s="143">
        <v>0</v>
      </c>
      <c r="J322" s="142">
        <v>1308.5</v>
      </c>
      <c r="K322" s="142">
        <v>3436.4</v>
      </c>
      <c r="L322" s="142">
        <v>690</v>
      </c>
    </row>
    <row r="323" spans="2:12" ht="33.75" customHeight="1">
      <c r="B323" s="119" t="s">
        <v>668</v>
      </c>
      <c r="C323" s="34">
        <v>992</v>
      </c>
      <c r="D323" s="117" t="s">
        <v>12</v>
      </c>
      <c r="E323" s="117" t="s">
        <v>8</v>
      </c>
      <c r="F323" s="117" t="s">
        <v>669</v>
      </c>
      <c r="G323" s="18"/>
      <c r="H323" s="142">
        <f>H324</f>
        <v>0</v>
      </c>
      <c r="I323" s="142">
        <f>I324+I326+I328</f>
        <v>757.8</v>
      </c>
      <c r="J323" s="142">
        <f t="shared" ref="J323:L323" si="111">J324</f>
        <v>0</v>
      </c>
      <c r="K323" s="142">
        <f t="shared" si="111"/>
        <v>0</v>
      </c>
      <c r="L323" s="142">
        <f t="shared" si="111"/>
        <v>0</v>
      </c>
    </row>
    <row r="324" spans="2:12" ht="39" customHeight="1">
      <c r="B324" s="119" t="s">
        <v>670</v>
      </c>
      <c r="C324" s="34">
        <v>992</v>
      </c>
      <c r="D324" s="117" t="s">
        <v>12</v>
      </c>
      <c r="E324" s="117" t="s">
        <v>8</v>
      </c>
      <c r="F324" s="117" t="s">
        <v>671</v>
      </c>
      <c r="G324" s="18"/>
      <c r="H324" s="142">
        <f>H325</f>
        <v>0</v>
      </c>
      <c r="I324" s="142">
        <f t="shared" ref="I324:L324" si="112">I325</f>
        <v>620</v>
      </c>
      <c r="J324" s="142">
        <f t="shared" si="112"/>
        <v>0</v>
      </c>
      <c r="K324" s="142">
        <f t="shared" si="112"/>
        <v>0</v>
      </c>
      <c r="L324" s="142">
        <f t="shared" si="112"/>
        <v>0</v>
      </c>
    </row>
    <row r="325" spans="2:12" ht="51.75" customHeight="1">
      <c r="B325" s="111" t="s">
        <v>325</v>
      </c>
      <c r="C325" s="34">
        <v>992</v>
      </c>
      <c r="D325" s="117" t="s">
        <v>12</v>
      </c>
      <c r="E325" s="117" t="s">
        <v>8</v>
      </c>
      <c r="F325" s="117" t="s">
        <v>671</v>
      </c>
      <c r="G325" s="18">
        <v>240</v>
      </c>
      <c r="H325" s="142">
        <v>0</v>
      </c>
      <c r="I325" s="143">
        <v>620</v>
      </c>
      <c r="J325" s="142">
        <v>0</v>
      </c>
      <c r="K325" s="142">
        <v>0</v>
      </c>
      <c r="L325" s="142">
        <v>0</v>
      </c>
    </row>
    <row r="326" spans="2:12" ht="56.25" customHeight="1">
      <c r="B326" s="119" t="s">
        <v>758</v>
      </c>
      <c r="C326" s="96" t="s">
        <v>18</v>
      </c>
      <c r="D326" s="117" t="s">
        <v>12</v>
      </c>
      <c r="E326" s="117" t="s">
        <v>8</v>
      </c>
      <c r="F326" s="117" t="s">
        <v>759</v>
      </c>
      <c r="G326" s="117"/>
      <c r="H326" s="142">
        <f>H327</f>
        <v>0</v>
      </c>
      <c r="I326" s="142">
        <f t="shared" ref="I326:L326" si="113">I327</f>
        <v>68.900000000000006</v>
      </c>
      <c r="J326" s="142">
        <f t="shared" si="113"/>
        <v>0</v>
      </c>
      <c r="K326" s="142">
        <f t="shared" si="113"/>
        <v>0</v>
      </c>
      <c r="L326" s="142">
        <f t="shared" si="113"/>
        <v>0</v>
      </c>
    </row>
    <row r="327" spans="2:12" ht="52.5" customHeight="1">
      <c r="B327" s="111" t="s">
        <v>325</v>
      </c>
      <c r="C327" s="96" t="s">
        <v>18</v>
      </c>
      <c r="D327" s="117" t="s">
        <v>12</v>
      </c>
      <c r="E327" s="117" t="s">
        <v>8</v>
      </c>
      <c r="F327" s="117" t="s">
        <v>759</v>
      </c>
      <c r="G327" s="117" t="s">
        <v>139</v>
      </c>
      <c r="H327" s="142">
        <v>0</v>
      </c>
      <c r="I327" s="143">
        <v>68.900000000000006</v>
      </c>
      <c r="J327" s="142"/>
      <c r="K327" s="142"/>
      <c r="L327" s="142"/>
    </row>
    <row r="328" spans="2:12" ht="50.25" customHeight="1">
      <c r="B328" s="119" t="s">
        <v>760</v>
      </c>
      <c r="C328" s="96" t="s">
        <v>18</v>
      </c>
      <c r="D328" s="117" t="s">
        <v>12</v>
      </c>
      <c r="E328" s="117" t="s">
        <v>8</v>
      </c>
      <c r="F328" s="117" t="s">
        <v>761</v>
      </c>
      <c r="G328" s="117"/>
      <c r="H328" s="142">
        <f>H329</f>
        <v>0</v>
      </c>
      <c r="I328" s="142">
        <f t="shared" ref="I328:L328" si="114">I329</f>
        <v>68.900000000000006</v>
      </c>
      <c r="J328" s="142">
        <f t="shared" si="114"/>
        <v>0</v>
      </c>
      <c r="K328" s="142">
        <f t="shared" si="114"/>
        <v>0</v>
      </c>
      <c r="L328" s="142">
        <f t="shared" si="114"/>
        <v>0</v>
      </c>
    </row>
    <row r="329" spans="2:12" ht="50.25" customHeight="1">
      <c r="B329" s="111" t="s">
        <v>325</v>
      </c>
      <c r="C329" s="96" t="s">
        <v>18</v>
      </c>
      <c r="D329" s="117" t="s">
        <v>12</v>
      </c>
      <c r="E329" s="117" t="s">
        <v>8</v>
      </c>
      <c r="F329" s="117" t="s">
        <v>761</v>
      </c>
      <c r="G329" s="117" t="s">
        <v>139</v>
      </c>
      <c r="H329" s="142">
        <v>0</v>
      </c>
      <c r="I329" s="143">
        <v>68.900000000000006</v>
      </c>
      <c r="J329" s="142"/>
      <c r="K329" s="142"/>
      <c r="L329" s="142"/>
    </row>
    <row r="330" spans="2:12" ht="40.5" customHeight="1">
      <c r="B330" s="116" t="s">
        <v>35</v>
      </c>
      <c r="C330" s="34" t="s">
        <v>18</v>
      </c>
      <c r="D330" s="65" t="s">
        <v>12</v>
      </c>
      <c r="E330" s="65" t="s">
        <v>9</v>
      </c>
      <c r="F330" s="117"/>
      <c r="G330" s="18"/>
      <c r="H330" s="140">
        <f>H331+H352+H383+H385+H388+H391+H394</f>
        <v>21879.399999999998</v>
      </c>
      <c r="I330" s="140">
        <f>I331+I352+I399</f>
        <v>27985.599999999999</v>
      </c>
      <c r="J330" s="140">
        <f>J331+J352+J383+J385+J388+J391+J394+J402+J400</f>
        <v>18132.2</v>
      </c>
      <c r="K330" s="140">
        <f t="shared" ref="K330:L330" si="115">K331+K352+K383+K385+K388+K391+K394+K402+K400</f>
        <v>18132.2</v>
      </c>
      <c r="L330" s="140">
        <f t="shared" si="115"/>
        <v>18132.2</v>
      </c>
    </row>
    <row r="331" spans="2:12" ht="72.75" customHeight="1">
      <c r="B331" s="116" t="s">
        <v>505</v>
      </c>
      <c r="C331" s="34" t="s">
        <v>18</v>
      </c>
      <c r="D331" s="18" t="s">
        <v>12</v>
      </c>
      <c r="E331" s="18" t="s">
        <v>9</v>
      </c>
      <c r="F331" s="117" t="s">
        <v>506</v>
      </c>
      <c r="G331" s="18"/>
      <c r="H331" s="142">
        <f>H334+H341+H344</f>
        <v>11620.199999999999</v>
      </c>
      <c r="I331" s="142">
        <f>I332</f>
        <v>21352</v>
      </c>
      <c r="J331" s="142">
        <f>J332</f>
        <v>15431.900000000001</v>
      </c>
      <c r="K331" s="142">
        <f t="shared" ref="K331:L331" si="116">K332</f>
        <v>15431.900000000001</v>
      </c>
      <c r="L331" s="142">
        <f t="shared" si="116"/>
        <v>15431.900000000001</v>
      </c>
    </row>
    <row r="332" spans="2:12" ht="69" customHeight="1">
      <c r="B332" s="116" t="s">
        <v>672</v>
      </c>
      <c r="C332" s="96" t="s">
        <v>18</v>
      </c>
      <c r="D332" s="117" t="s">
        <v>12</v>
      </c>
      <c r="E332" s="117" t="s">
        <v>9</v>
      </c>
      <c r="F332" s="117" t="s">
        <v>673</v>
      </c>
      <c r="G332" s="18"/>
      <c r="H332" s="142">
        <f>H333</f>
        <v>11620.199999999999</v>
      </c>
      <c r="I332" s="142">
        <f t="shared" ref="I332:L332" si="117">I333</f>
        <v>21352</v>
      </c>
      <c r="J332" s="142">
        <f t="shared" si="117"/>
        <v>15431.900000000001</v>
      </c>
      <c r="K332" s="142">
        <f t="shared" si="117"/>
        <v>15431.900000000001</v>
      </c>
      <c r="L332" s="142">
        <f t="shared" si="117"/>
        <v>15431.900000000001</v>
      </c>
    </row>
    <row r="333" spans="2:12" ht="60" customHeight="1">
      <c r="B333" s="116" t="s">
        <v>674</v>
      </c>
      <c r="C333" s="96" t="s">
        <v>18</v>
      </c>
      <c r="D333" s="117" t="s">
        <v>12</v>
      </c>
      <c r="E333" s="117" t="s">
        <v>9</v>
      </c>
      <c r="F333" s="117" t="s">
        <v>675</v>
      </c>
      <c r="G333" s="18"/>
      <c r="H333" s="142">
        <f>H334+H341+H344</f>
        <v>11620.199999999999</v>
      </c>
      <c r="I333" s="142">
        <f>I334+I341+I344+I348+I350</f>
        <v>21352</v>
      </c>
      <c r="J333" s="142">
        <f>J334+J341+J344+J348</f>
        <v>15431.900000000001</v>
      </c>
      <c r="K333" s="142">
        <f t="shared" ref="K333:L333" si="118">K334+K341+K344+K348</f>
        <v>15431.900000000001</v>
      </c>
      <c r="L333" s="142">
        <f t="shared" si="118"/>
        <v>15431.900000000001</v>
      </c>
    </row>
    <row r="334" spans="2:12" ht="26.25" customHeight="1">
      <c r="B334" s="119" t="s">
        <v>676</v>
      </c>
      <c r="C334" s="34" t="s">
        <v>18</v>
      </c>
      <c r="D334" s="18" t="s">
        <v>12</v>
      </c>
      <c r="E334" s="18" t="s">
        <v>9</v>
      </c>
      <c r="F334" s="117" t="s">
        <v>677</v>
      </c>
      <c r="G334" s="18"/>
      <c r="H334" s="142">
        <f>H335</f>
        <v>9213.5</v>
      </c>
      <c r="I334" s="142">
        <f>I335</f>
        <v>10866.3</v>
      </c>
      <c r="J334" s="142">
        <f t="shared" ref="J334:L334" si="119">J335</f>
        <v>11739</v>
      </c>
      <c r="K334" s="142">
        <f t="shared" si="119"/>
        <v>11739</v>
      </c>
      <c r="L334" s="142">
        <f t="shared" si="119"/>
        <v>11739</v>
      </c>
    </row>
    <row r="335" spans="2:12" ht="49.5" customHeight="1">
      <c r="B335" s="111" t="s">
        <v>325</v>
      </c>
      <c r="C335" s="34" t="s">
        <v>18</v>
      </c>
      <c r="D335" s="18" t="s">
        <v>12</v>
      </c>
      <c r="E335" s="18" t="s">
        <v>9</v>
      </c>
      <c r="F335" s="117" t="s">
        <v>677</v>
      </c>
      <c r="G335" s="18" t="s">
        <v>139</v>
      </c>
      <c r="H335" s="142">
        <v>9213.5</v>
      </c>
      <c r="I335" s="143">
        <v>10866.3</v>
      </c>
      <c r="J335" s="184">
        <v>11739</v>
      </c>
      <c r="K335" s="184">
        <v>11739</v>
      </c>
      <c r="L335" s="184">
        <v>11739</v>
      </c>
    </row>
    <row r="336" spans="2:12" ht="18.75" hidden="1" customHeight="1">
      <c r="B336" s="44"/>
      <c r="C336" s="34" t="s">
        <v>18</v>
      </c>
      <c r="D336" s="18"/>
      <c r="E336" s="18"/>
      <c r="F336" s="117"/>
      <c r="G336" s="18"/>
      <c r="H336" s="142"/>
      <c r="I336" s="143"/>
      <c r="J336" s="184"/>
    </row>
    <row r="337" spans="2:12" ht="3.75" customHeight="1">
      <c r="B337" s="44"/>
      <c r="C337" s="34"/>
      <c r="D337" s="18"/>
      <c r="E337" s="18"/>
      <c r="F337" s="117"/>
      <c r="G337" s="18"/>
      <c r="H337" s="142"/>
      <c r="I337" s="143"/>
      <c r="J337" s="184"/>
    </row>
    <row r="338" spans="2:12" ht="66" hidden="1" customHeight="1">
      <c r="B338" s="44"/>
      <c r="C338" s="34" t="s">
        <v>18</v>
      </c>
      <c r="D338" s="18"/>
      <c r="E338" s="18"/>
      <c r="F338" s="117"/>
      <c r="G338" s="18"/>
      <c r="H338" s="142"/>
      <c r="I338" s="143"/>
      <c r="J338" s="184"/>
    </row>
    <row r="339" spans="2:12" ht="3" hidden="1" customHeight="1">
      <c r="B339" s="44"/>
      <c r="C339" s="34" t="s">
        <v>18</v>
      </c>
      <c r="D339" s="18"/>
      <c r="E339" s="18"/>
      <c r="F339" s="117"/>
      <c r="G339" s="18"/>
      <c r="H339" s="142"/>
      <c r="I339" s="143"/>
      <c r="J339" s="184"/>
    </row>
    <row r="340" spans="2:12" ht="18.75" hidden="1" customHeight="1">
      <c r="B340" s="44"/>
      <c r="C340" s="34" t="s">
        <v>18</v>
      </c>
      <c r="D340" s="18"/>
      <c r="E340" s="18"/>
      <c r="F340" s="117"/>
      <c r="G340" s="18"/>
      <c r="H340" s="142"/>
      <c r="I340" s="143"/>
      <c r="J340" s="184"/>
    </row>
    <row r="341" spans="2:12" ht="28.5" customHeight="1">
      <c r="B341" s="119" t="s">
        <v>678</v>
      </c>
      <c r="C341" s="34" t="s">
        <v>18</v>
      </c>
      <c r="D341" s="18" t="s">
        <v>12</v>
      </c>
      <c r="E341" s="18" t="s">
        <v>9</v>
      </c>
      <c r="F341" s="117" t="s">
        <v>679</v>
      </c>
      <c r="G341" s="18"/>
      <c r="H341" s="142">
        <f>H342+H343</f>
        <v>623.79999999999995</v>
      </c>
      <c r="I341" s="142">
        <f t="shared" ref="I341:L341" si="120">I342+I343</f>
        <v>35</v>
      </c>
      <c r="J341" s="142">
        <f t="shared" si="120"/>
        <v>208.2</v>
      </c>
      <c r="K341" s="142">
        <f t="shared" si="120"/>
        <v>208.2</v>
      </c>
      <c r="L341" s="142">
        <f t="shared" si="120"/>
        <v>208.2</v>
      </c>
    </row>
    <row r="342" spans="2:12" ht="47.25" customHeight="1">
      <c r="B342" s="111" t="s">
        <v>325</v>
      </c>
      <c r="C342" s="34" t="s">
        <v>18</v>
      </c>
      <c r="D342" s="18" t="s">
        <v>12</v>
      </c>
      <c r="E342" s="18" t="s">
        <v>9</v>
      </c>
      <c r="F342" s="117" t="s">
        <v>679</v>
      </c>
      <c r="G342" s="18" t="s">
        <v>139</v>
      </c>
      <c r="H342" s="142">
        <v>22.4</v>
      </c>
      <c r="I342" s="143">
        <v>35</v>
      </c>
      <c r="J342" s="184">
        <v>208.2</v>
      </c>
      <c r="K342" s="184">
        <v>208.2</v>
      </c>
      <c r="L342" s="184">
        <v>208.2</v>
      </c>
    </row>
    <row r="343" spans="2:12" ht="27" customHeight="1">
      <c r="B343" s="111" t="s">
        <v>363</v>
      </c>
      <c r="C343" s="34" t="s">
        <v>18</v>
      </c>
      <c r="D343" s="18" t="s">
        <v>12</v>
      </c>
      <c r="E343" s="18" t="s">
        <v>9</v>
      </c>
      <c r="F343" s="117" t="s">
        <v>679</v>
      </c>
      <c r="G343" s="18">
        <v>410</v>
      </c>
      <c r="H343" s="142">
        <v>601.4</v>
      </c>
      <c r="I343" s="143">
        <v>0</v>
      </c>
      <c r="J343" s="184">
        <v>0</v>
      </c>
      <c r="K343" s="184">
        <v>0</v>
      </c>
      <c r="L343" s="184">
        <v>0</v>
      </c>
    </row>
    <row r="344" spans="2:12" ht="30.75" customHeight="1">
      <c r="B344" s="44" t="s">
        <v>426</v>
      </c>
      <c r="C344" s="34" t="s">
        <v>18</v>
      </c>
      <c r="D344" s="18" t="s">
        <v>12</v>
      </c>
      <c r="E344" s="18" t="s">
        <v>9</v>
      </c>
      <c r="F344" s="117" t="s">
        <v>680</v>
      </c>
      <c r="G344" s="18"/>
      <c r="H344" s="142">
        <f>H345</f>
        <v>1782.9</v>
      </c>
      <c r="I344" s="142">
        <f>I345</f>
        <v>617.9</v>
      </c>
      <c r="J344" s="142">
        <f>J345</f>
        <v>2414.6999999999998</v>
      </c>
      <c r="K344" s="142">
        <f>K345</f>
        <v>2414.6999999999998</v>
      </c>
      <c r="L344" s="142">
        <f>L345</f>
        <v>2414.6999999999998</v>
      </c>
    </row>
    <row r="345" spans="2:12" ht="47.25" customHeight="1">
      <c r="B345" s="111" t="s">
        <v>325</v>
      </c>
      <c r="C345" s="34" t="s">
        <v>18</v>
      </c>
      <c r="D345" s="18" t="s">
        <v>12</v>
      </c>
      <c r="E345" s="18" t="s">
        <v>9</v>
      </c>
      <c r="F345" s="117" t="s">
        <v>680</v>
      </c>
      <c r="G345" s="18" t="s">
        <v>139</v>
      </c>
      <c r="H345" s="142">
        <v>1782.9</v>
      </c>
      <c r="I345" s="143">
        <v>617.9</v>
      </c>
      <c r="J345" s="184">
        <f>301+1584.5+382.5+146.7</f>
        <v>2414.6999999999998</v>
      </c>
      <c r="K345" s="184">
        <v>2414.6999999999998</v>
      </c>
      <c r="L345" s="184">
        <v>2414.6999999999998</v>
      </c>
    </row>
    <row r="346" spans="2:12" ht="47.25" hidden="1" customHeight="1">
      <c r="B346" s="119"/>
      <c r="C346" s="34"/>
      <c r="D346" s="117"/>
      <c r="E346" s="117"/>
      <c r="F346" s="117"/>
      <c r="G346" s="18"/>
      <c r="H346" s="142"/>
      <c r="I346" s="143"/>
      <c r="J346" s="184"/>
    </row>
    <row r="347" spans="2:12" ht="47.25" hidden="1" customHeight="1">
      <c r="B347" s="111"/>
      <c r="C347" s="34"/>
      <c r="D347" s="117"/>
      <c r="E347" s="117"/>
      <c r="F347" s="117"/>
      <c r="G347" s="18"/>
      <c r="H347" s="142"/>
      <c r="I347" s="143"/>
      <c r="J347" s="184"/>
    </row>
    <row r="348" spans="2:12" ht="87" customHeight="1">
      <c r="B348" s="119" t="s">
        <v>827</v>
      </c>
      <c r="C348" s="96" t="s">
        <v>18</v>
      </c>
      <c r="D348" s="117" t="s">
        <v>12</v>
      </c>
      <c r="E348" s="117" t="s">
        <v>9</v>
      </c>
      <c r="F348" s="117" t="s">
        <v>762</v>
      </c>
      <c r="G348" s="117"/>
      <c r="H348" s="142">
        <f>H349</f>
        <v>0</v>
      </c>
      <c r="I348" s="142">
        <f t="shared" ref="I348:L348" si="121">I349</f>
        <v>1241.5</v>
      </c>
      <c r="J348" s="142">
        <f t="shared" si="121"/>
        <v>1070</v>
      </c>
      <c r="K348" s="142">
        <f t="shared" si="121"/>
        <v>1070</v>
      </c>
      <c r="L348" s="142">
        <f t="shared" si="121"/>
        <v>1070</v>
      </c>
    </row>
    <row r="349" spans="2:12" ht="63.75" customHeight="1">
      <c r="B349" s="111" t="s">
        <v>359</v>
      </c>
      <c r="C349" s="96" t="s">
        <v>18</v>
      </c>
      <c r="D349" s="117" t="s">
        <v>12</v>
      </c>
      <c r="E349" s="117" t="s">
        <v>9</v>
      </c>
      <c r="F349" s="117" t="s">
        <v>762</v>
      </c>
      <c r="G349" s="117" t="s">
        <v>159</v>
      </c>
      <c r="H349" s="142">
        <v>0</v>
      </c>
      <c r="I349" s="143">
        <v>1241.5</v>
      </c>
      <c r="J349" s="184">
        <v>1070</v>
      </c>
      <c r="K349" s="184">
        <v>1070</v>
      </c>
      <c r="L349" s="184">
        <v>1070</v>
      </c>
    </row>
    <row r="350" spans="2:12" ht="57" customHeight="1">
      <c r="B350" s="119" t="s">
        <v>763</v>
      </c>
      <c r="C350" s="96" t="s">
        <v>18</v>
      </c>
      <c r="D350" s="117" t="s">
        <v>12</v>
      </c>
      <c r="E350" s="117" t="s">
        <v>9</v>
      </c>
      <c r="F350" s="117" t="s">
        <v>764</v>
      </c>
      <c r="G350" s="117"/>
      <c r="H350" s="142">
        <f>H351</f>
        <v>0</v>
      </c>
      <c r="I350" s="142">
        <f t="shared" ref="I350:L350" si="122">I351</f>
        <v>8591.2999999999993</v>
      </c>
      <c r="J350" s="142">
        <f t="shared" si="122"/>
        <v>0</v>
      </c>
      <c r="K350" s="142">
        <f t="shared" si="122"/>
        <v>0</v>
      </c>
      <c r="L350" s="142">
        <f t="shared" si="122"/>
        <v>0</v>
      </c>
    </row>
    <row r="351" spans="2:12" ht="47.25" customHeight="1">
      <c r="B351" s="111" t="s">
        <v>325</v>
      </c>
      <c r="C351" s="96" t="s">
        <v>18</v>
      </c>
      <c r="D351" s="117" t="s">
        <v>12</v>
      </c>
      <c r="E351" s="117" t="s">
        <v>9</v>
      </c>
      <c r="F351" s="117" t="s">
        <v>764</v>
      </c>
      <c r="G351" s="117" t="s">
        <v>139</v>
      </c>
      <c r="H351" s="142">
        <v>0</v>
      </c>
      <c r="I351" s="143">
        <v>8591.2999999999993</v>
      </c>
      <c r="J351" s="184">
        <v>0</v>
      </c>
      <c r="K351" s="184">
        <v>0</v>
      </c>
      <c r="L351" s="184">
        <v>0</v>
      </c>
    </row>
    <row r="352" spans="2:12" ht="75" customHeight="1">
      <c r="B352" s="119" t="s">
        <v>507</v>
      </c>
      <c r="C352" s="96" t="s">
        <v>18</v>
      </c>
      <c r="D352" s="117" t="s">
        <v>12</v>
      </c>
      <c r="E352" s="117" t="s">
        <v>9</v>
      </c>
      <c r="F352" s="117" t="s">
        <v>508</v>
      </c>
      <c r="G352" s="117"/>
      <c r="H352" s="142">
        <f>H353</f>
        <v>2791.9</v>
      </c>
      <c r="I352" s="142">
        <f t="shared" ref="I352:L352" si="123">I353</f>
        <v>1647.5</v>
      </c>
      <c r="J352" s="142">
        <f t="shared" si="123"/>
        <v>2700.2999999999997</v>
      </c>
      <c r="K352" s="142">
        <f t="shared" si="123"/>
        <v>2700.2999999999997</v>
      </c>
      <c r="L352" s="142">
        <f t="shared" si="123"/>
        <v>2700.2999999999997</v>
      </c>
    </row>
    <row r="353" spans="2:12" ht="91.5" customHeight="1">
      <c r="B353" s="119" t="s">
        <v>681</v>
      </c>
      <c r="C353" s="96" t="s">
        <v>18</v>
      </c>
      <c r="D353" s="117" t="s">
        <v>12</v>
      </c>
      <c r="E353" s="117" t="s">
        <v>9</v>
      </c>
      <c r="F353" s="117" t="s">
        <v>682</v>
      </c>
      <c r="G353" s="117"/>
      <c r="H353" s="142">
        <f>H354</f>
        <v>2791.9</v>
      </c>
      <c r="I353" s="142">
        <f t="shared" ref="I353:L353" si="124">I354</f>
        <v>1647.5</v>
      </c>
      <c r="J353" s="142">
        <f t="shared" si="124"/>
        <v>2700.2999999999997</v>
      </c>
      <c r="K353" s="142">
        <f t="shared" si="124"/>
        <v>2700.2999999999997</v>
      </c>
      <c r="L353" s="142">
        <f t="shared" si="124"/>
        <v>2700.2999999999997</v>
      </c>
    </row>
    <row r="354" spans="2:12" ht="33" customHeight="1">
      <c r="B354" s="119" t="s">
        <v>683</v>
      </c>
      <c r="C354" s="96" t="s">
        <v>18</v>
      </c>
      <c r="D354" s="117" t="s">
        <v>12</v>
      </c>
      <c r="E354" s="117" t="s">
        <v>9</v>
      </c>
      <c r="F354" s="117" t="s">
        <v>684</v>
      </c>
      <c r="G354" s="117"/>
      <c r="H354" s="142">
        <f>H355+H357</f>
        <v>2791.9</v>
      </c>
      <c r="I354" s="142">
        <f t="shared" ref="I354:L354" si="125">I355+I357</f>
        <v>1647.5</v>
      </c>
      <c r="J354" s="142">
        <f t="shared" si="125"/>
        <v>2700.2999999999997</v>
      </c>
      <c r="K354" s="142">
        <f t="shared" si="125"/>
        <v>2700.2999999999997</v>
      </c>
      <c r="L354" s="142">
        <f t="shared" si="125"/>
        <v>2700.2999999999997</v>
      </c>
    </row>
    <row r="355" spans="2:12" ht="27.75" customHeight="1">
      <c r="B355" s="119" t="s">
        <v>441</v>
      </c>
      <c r="C355" s="96" t="s">
        <v>18</v>
      </c>
      <c r="D355" s="117" t="s">
        <v>12</v>
      </c>
      <c r="E355" s="117" t="s">
        <v>9</v>
      </c>
      <c r="F355" s="117" t="s">
        <v>685</v>
      </c>
      <c r="G355" s="117"/>
      <c r="H355" s="142">
        <f>H356</f>
        <v>99</v>
      </c>
      <c r="I355" s="142">
        <f>I356</f>
        <v>120.5</v>
      </c>
      <c r="J355" s="142">
        <f>J356</f>
        <v>138.69999999999999</v>
      </c>
      <c r="K355" s="142">
        <f>K356</f>
        <v>138.69999999999999</v>
      </c>
      <c r="L355" s="142">
        <f>L356</f>
        <v>138.69999999999999</v>
      </c>
    </row>
    <row r="356" spans="2:12" ht="49.5" customHeight="1">
      <c r="B356" s="111" t="s">
        <v>325</v>
      </c>
      <c r="C356" s="96" t="s">
        <v>18</v>
      </c>
      <c r="D356" s="117" t="s">
        <v>12</v>
      </c>
      <c r="E356" s="117" t="s">
        <v>9</v>
      </c>
      <c r="F356" s="117" t="s">
        <v>685</v>
      </c>
      <c r="G356" s="117" t="s">
        <v>139</v>
      </c>
      <c r="H356" s="142">
        <v>99</v>
      </c>
      <c r="I356" s="143">
        <v>120.5</v>
      </c>
      <c r="J356" s="184">
        <v>138.69999999999999</v>
      </c>
      <c r="K356" s="184">
        <v>138.69999999999999</v>
      </c>
      <c r="L356" s="184">
        <v>138.69999999999999</v>
      </c>
    </row>
    <row r="357" spans="2:12" ht="26.25" customHeight="1">
      <c r="B357" s="111" t="s">
        <v>376</v>
      </c>
      <c r="C357" s="34" t="s">
        <v>18</v>
      </c>
      <c r="D357" s="18" t="s">
        <v>12</v>
      </c>
      <c r="E357" s="18" t="s">
        <v>9</v>
      </c>
      <c r="F357" s="117" t="s">
        <v>686</v>
      </c>
      <c r="G357" s="18"/>
      <c r="H357" s="142">
        <f>H358</f>
        <v>2692.9</v>
      </c>
      <c r="I357" s="142">
        <f>I358</f>
        <v>1527</v>
      </c>
      <c r="J357" s="142">
        <f>J358</f>
        <v>2561.6</v>
      </c>
      <c r="K357" s="142">
        <f>K358</f>
        <v>2561.6</v>
      </c>
      <c r="L357" s="142">
        <f>L358</f>
        <v>2561.6</v>
      </c>
    </row>
    <row r="358" spans="2:12" ht="54.75" customHeight="1">
      <c r="B358" s="111" t="s">
        <v>325</v>
      </c>
      <c r="C358" s="34">
        <v>992</v>
      </c>
      <c r="D358" s="117" t="s">
        <v>12</v>
      </c>
      <c r="E358" s="117" t="s">
        <v>9</v>
      </c>
      <c r="F358" s="117" t="s">
        <v>686</v>
      </c>
      <c r="G358" s="18">
        <v>240</v>
      </c>
      <c r="H358" s="142">
        <v>2692.9</v>
      </c>
      <c r="I358" s="143">
        <v>1527</v>
      </c>
      <c r="J358" s="184">
        <v>2561.6</v>
      </c>
      <c r="K358" s="184">
        <v>2561.6</v>
      </c>
      <c r="L358" s="184">
        <v>2561.6</v>
      </c>
    </row>
    <row r="359" spans="2:12" ht="48" hidden="1" customHeight="1">
      <c r="B359" s="44" t="s">
        <v>47</v>
      </c>
      <c r="C359" s="34" t="s">
        <v>18</v>
      </c>
      <c r="D359" s="18" t="s">
        <v>12</v>
      </c>
      <c r="E359" s="18" t="s">
        <v>9</v>
      </c>
      <c r="F359" s="117">
        <v>7540000</v>
      </c>
      <c r="G359" s="18"/>
      <c r="H359" s="142">
        <f>H361</f>
        <v>0</v>
      </c>
      <c r="I359" s="142">
        <f>I361</f>
        <v>0</v>
      </c>
      <c r="J359" s="142">
        <f>J361</f>
        <v>0</v>
      </c>
      <c r="K359" s="142">
        <f>K361</f>
        <v>0</v>
      </c>
      <c r="L359" s="142">
        <f>L361</f>
        <v>0</v>
      </c>
    </row>
    <row r="360" spans="2:12" ht="21" hidden="1" customHeight="1">
      <c r="B360" s="44"/>
      <c r="C360" s="34" t="s">
        <v>18</v>
      </c>
      <c r="D360" s="18"/>
      <c r="E360" s="18"/>
      <c r="F360" s="117"/>
      <c r="G360" s="18"/>
      <c r="H360" s="142"/>
      <c r="I360" s="143"/>
      <c r="J360" s="184"/>
    </row>
    <row r="361" spans="2:12" ht="78" hidden="1" customHeight="1">
      <c r="B361" s="111" t="s">
        <v>325</v>
      </c>
      <c r="C361" s="34" t="s">
        <v>18</v>
      </c>
      <c r="D361" s="18" t="s">
        <v>12</v>
      </c>
      <c r="E361" s="18" t="s">
        <v>9</v>
      </c>
      <c r="F361" s="117">
        <v>7540000</v>
      </c>
      <c r="G361" s="18">
        <v>240</v>
      </c>
      <c r="H361" s="142"/>
      <c r="I361" s="143">
        <v>0</v>
      </c>
      <c r="J361" s="184">
        <v>0</v>
      </c>
      <c r="K361" s="184">
        <v>0</v>
      </c>
      <c r="L361" s="184">
        <v>0</v>
      </c>
    </row>
    <row r="362" spans="2:12" hidden="1">
      <c r="B362" s="44"/>
      <c r="C362" s="34" t="s">
        <v>18</v>
      </c>
      <c r="D362" s="18" t="s">
        <v>12</v>
      </c>
      <c r="E362" s="18" t="s">
        <v>9</v>
      </c>
      <c r="F362" s="117"/>
      <c r="G362" s="18"/>
      <c r="H362" s="142"/>
      <c r="I362" s="143"/>
      <c r="J362" s="184"/>
    </row>
    <row r="363" spans="2:12" ht="26.25" hidden="1" customHeight="1">
      <c r="B363" s="44"/>
      <c r="C363" s="34" t="s">
        <v>18</v>
      </c>
      <c r="D363" s="18" t="s">
        <v>12</v>
      </c>
      <c r="E363" s="18" t="s">
        <v>9</v>
      </c>
      <c r="F363" s="117"/>
      <c r="G363" s="18"/>
      <c r="H363" s="142"/>
      <c r="I363" s="143"/>
      <c r="J363" s="184"/>
    </row>
    <row r="364" spans="2:12" ht="26.25" hidden="1" customHeight="1">
      <c r="B364" s="44"/>
      <c r="C364" s="34" t="s">
        <v>18</v>
      </c>
      <c r="D364" s="18" t="s">
        <v>12</v>
      </c>
      <c r="E364" s="18" t="s">
        <v>9</v>
      </c>
      <c r="F364" s="117"/>
      <c r="G364" s="18"/>
      <c r="H364" s="142"/>
      <c r="I364" s="143"/>
      <c r="J364" s="184"/>
    </row>
    <row r="365" spans="2:12" hidden="1">
      <c r="B365" s="44"/>
      <c r="C365" s="34" t="s">
        <v>18</v>
      </c>
      <c r="D365" s="18" t="s">
        <v>12</v>
      </c>
      <c r="E365" s="18" t="s">
        <v>9</v>
      </c>
      <c r="F365" s="117"/>
      <c r="G365" s="18"/>
      <c r="H365" s="142"/>
      <c r="I365" s="143"/>
      <c r="J365" s="184"/>
    </row>
    <row r="366" spans="2:12" hidden="1">
      <c r="B366" s="44"/>
      <c r="C366" s="34" t="s">
        <v>18</v>
      </c>
      <c r="D366" s="18" t="s">
        <v>12</v>
      </c>
      <c r="E366" s="18" t="s">
        <v>9</v>
      </c>
      <c r="F366" s="117"/>
      <c r="G366" s="18"/>
      <c r="H366" s="142"/>
      <c r="I366" s="143"/>
      <c r="J366" s="184"/>
    </row>
    <row r="367" spans="2:12" ht="26.25" hidden="1" customHeight="1">
      <c r="B367" s="44"/>
      <c r="C367" s="34" t="s">
        <v>18</v>
      </c>
      <c r="D367" s="18" t="s">
        <v>12</v>
      </c>
      <c r="E367" s="18" t="s">
        <v>9</v>
      </c>
      <c r="F367" s="117"/>
      <c r="G367" s="18"/>
      <c r="H367" s="142"/>
      <c r="I367" s="143"/>
      <c r="J367" s="184"/>
    </row>
    <row r="368" spans="2:12" ht="5.0999999999999996" hidden="1" customHeight="1">
      <c r="B368" s="44"/>
      <c r="C368" s="34" t="s">
        <v>18</v>
      </c>
      <c r="D368" s="18" t="s">
        <v>12</v>
      </c>
      <c r="E368" s="18" t="s">
        <v>9</v>
      </c>
      <c r="F368" s="117"/>
      <c r="G368" s="18"/>
      <c r="H368" s="142"/>
      <c r="I368" s="143"/>
      <c r="J368" s="184"/>
    </row>
    <row r="369" spans="1:12" ht="19.5" hidden="1" customHeight="1">
      <c r="B369" s="44"/>
      <c r="C369" s="34" t="s">
        <v>18</v>
      </c>
      <c r="D369" s="18" t="s">
        <v>12</v>
      </c>
      <c r="E369" s="18" t="s">
        <v>9</v>
      </c>
      <c r="F369" s="117"/>
      <c r="G369" s="18"/>
      <c r="H369" s="142"/>
      <c r="I369" s="143"/>
      <c r="J369" s="184"/>
    </row>
    <row r="370" spans="1:12" ht="5.0999999999999996" hidden="1" customHeight="1">
      <c r="B370" s="44"/>
      <c r="C370" s="34" t="s">
        <v>18</v>
      </c>
      <c r="D370" s="18" t="s">
        <v>12</v>
      </c>
      <c r="E370" s="18" t="s">
        <v>9</v>
      </c>
      <c r="F370" s="117"/>
      <c r="G370" s="18"/>
      <c r="H370" s="142"/>
      <c r="I370" s="143"/>
      <c r="J370" s="184"/>
    </row>
    <row r="371" spans="1:12" ht="38.25" hidden="1" customHeight="1">
      <c r="B371" s="44"/>
      <c r="C371" s="34" t="s">
        <v>18</v>
      </c>
      <c r="D371" s="18" t="s">
        <v>12</v>
      </c>
      <c r="E371" s="18" t="s">
        <v>9</v>
      </c>
      <c r="F371" s="117"/>
      <c r="G371" s="18"/>
      <c r="H371" s="142"/>
      <c r="I371" s="143"/>
      <c r="J371" s="184"/>
    </row>
    <row r="372" spans="1:12" ht="5.0999999999999996" hidden="1" customHeight="1">
      <c r="B372" s="44"/>
      <c r="C372" s="34" t="s">
        <v>18</v>
      </c>
      <c r="D372" s="18" t="s">
        <v>12</v>
      </c>
      <c r="E372" s="18" t="s">
        <v>9</v>
      </c>
      <c r="F372" s="117"/>
      <c r="G372" s="18"/>
      <c r="H372" s="142"/>
      <c r="I372" s="143"/>
      <c r="J372" s="184"/>
    </row>
    <row r="373" spans="1:12" ht="21.75" hidden="1" customHeight="1">
      <c r="B373" s="17"/>
      <c r="C373" s="34" t="s">
        <v>18</v>
      </c>
      <c r="D373" s="18" t="s">
        <v>12</v>
      </c>
      <c r="E373" s="18" t="s">
        <v>9</v>
      </c>
      <c r="F373" s="117"/>
      <c r="G373" s="18"/>
      <c r="H373" s="142"/>
      <c r="I373" s="143"/>
      <c r="J373" s="184"/>
    </row>
    <row r="374" spans="1:12" ht="5.0999999999999996" hidden="1" customHeight="1">
      <c r="B374" s="44"/>
      <c r="C374" s="34" t="s">
        <v>18</v>
      </c>
      <c r="D374" s="18" t="s">
        <v>12</v>
      </c>
      <c r="E374" s="18" t="s">
        <v>9</v>
      </c>
      <c r="F374" s="117"/>
      <c r="G374" s="18"/>
      <c r="H374" s="142"/>
      <c r="I374" s="143"/>
      <c r="J374" s="184"/>
    </row>
    <row r="375" spans="1:12" ht="20.25" hidden="1" customHeight="1">
      <c r="B375" s="44"/>
      <c r="C375" s="34" t="s">
        <v>18</v>
      </c>
      <c r="D375" s="18" t="s">
        <v>12</v>
      </c>
      <c r="E375" s="18" t="s">
        <v>9</v>
      </c>
      <c r="F375" s="117"/>
      <c r="G375" s="18"/>
      <c r="H375" s="142"/>
      <c r="I375" s="143"/>
      <c r="J375" s="184"/>
    </row>
    <row r="376" spans="1:12" s="188" customFormat="1" ht="38.25" hidden="1" customHeight="1">
      <c r="A376" s="109"/>
      <c r="B376" s="116" t="s">
        <v>242</v>
      </c>
      <c r="C376" s="106" t="s">
        <v>18</v>
      </c>
      <c r="D376" s="106" t="s">
        <v>12</v>
      </c>
      <c r="E376" s="106" t="s">
        <v>9</v>
      </c>
      <c r="F376" s="106" t="s">
        <v>115</v>
      </c>
      <c r="G376" s="106"/>
      <c r="H376" s="143">
        <f>H377</f>
        <v>0</v>
      </c>
      <c r="I376" s="143">
        <f>I377</f>
        <v>0</v>
      </c>
      <c r="J376" s="143">
        <f>J377</f>
        <v>0</v>
      </c>
      <c r="K376" s="143">
        <f>K377</f>
        <v>0</v>
      </c>
      <c r="L376" s="143">
        <f>L377</f>
        <v>0</v>
      </c>
    </row>
    <row r="377" spans="1:12" ht="63.75" hidden="1" customHeight="1">
      <c r="B377" s="116" t="s">
        <v>383</v>
      </c>
      <c r="C377" s="34" t="s">
        <v>18</v>
      </c>
      <c r="D377" s="18" t="s">
        <v>12</v>
      </c>
      <c r="E377" s="18" t="s">
        <v>9</v>
      </c>
      <c r="F377" s="117">
        <v>5205000</v>
      </c>
      <c r="G377" s="18"/>
      <c r="H377" s="142">
        <f>H379</f>
        <v>0</v>
      </c>
      <c r="I377" s="142">
        <f>I379</f>
        <v>0</v>
      </c>
      <c r="J377" s="142">
        <f>J379</f>
        <v>0</v>
      </c>
      <c r="K377" s="142">
        <f>K379</f>
        <v>0</v>
      </c>
      <c r="L377" s="142">
        <f>L379</f>
        <v>0</v>
      </c>
    </row>
    <row r="378" spans="1:12" ht="27.75" hidden="1" customHeight="1">
      <c r="B378" s="44" t="s">
        <v>142</v>
      </c>
      <c r="C378" s="34" t="s">
        <v>18</v>
      </c>
      <c r="D378" s="18" t="s">
        <v>12</v>
      </c>
      <c r="E378" s="18" t="s">
        <v>9</v>
      </c>
      <c r="F378" s="117" t="s">
        <v>110</v>
      </c>
      <c r="G378" s="18" t="s">
        <v>139</v>
      </c>
      <c r="H378" s="142">
        <v>0</v>
      </c>
      <c r="I378" s="143">
        <v>200</v>
      </c>
      <c r="J378" s="184">
        <v>0</v>
      </c>
      <c r="K378" s="184">
        <v>0</v>
      </c>
      <c r="L378" s="184">
        <v>0</v>
      </c>
    </row>
    <row r="379" spans="1:12" ht="52.5" hidden="1" customHeight="1">
      <c r="B379" s="111" t="s">
        <v>325</v>
      </c>
      <c r="C379" s="34" t="s">
        <v>18</v>
      </c>
      <c r="D379" s="18" t="s">
        <v>12</v>
      </c>
      <c r="E379" s="18" t="s">
        <v>9</v>
      </c>
      <c r="F379" s="117">
        <v>5205000</v>
      </c>
      <c r="G379" s="18">
        <v>240</v>
      </c>
      <c r="H379" s="142"/>
      <c r="I379" s="143">
        <v>0</v>
      </c>
      <c r="J379" s="142">
        <v>0</v>
      </c>
      <c r="K379" s="142">
        <v>0</v>
      </c>
      <c r="L379" s="142">
        <v>0</v>
      </c>
    </row>
    <row r="380" spans="1:12" ht="40.5" hidden="1">
      <c r="B380" s="219" t="s">
        <v>236</v>
      </c>
      <c r="C380" s="34" t="s">
        <v>18</v>
      </c>
      <c r="D380" s="18" t="s">
        <v>12</v>
      </c>
      <c r="E380" s="18" t="s">
        <v>9</v>
      </c>
      <c r="F380" s="117" t="s">
        <v>110</v>
      </c>
      <c r="G380" s="18">
        <v>411</v>
      </c>
      <c r="H380" s="142">
        <v>0</v>
      </c>
      <c r="I380" s="143">
        <v>0</v>
      </c>
      <c r="J380" s="184">
        <v>0</v>
      </c>
      <c r="K380" s="184">
        <v>0</v>
      </c>
      <c r="L380" s="184">
        <v>0</v>
      </c>
    </row>
    <row r="381" spans="1:12" ht="40.5" hidden="1">
      <c r="B381" s="119" t="s">
        <v>377</v>
      </c>
      <c r="C381" s="96" t="s">
        <v>18</v>
      </c>
      <c r="D381" s="117" t="s">
        <v>12</v>
      </c>
      <c r="E381" s="117" t="s">
        <v>9</v>
      </c>
      <c r="F381" s="117" t="s">
        <v>378</v>
      </c>
      <c r="G381" s="18"/>
      <c r="H381" s="142">
        <f>H382</f>
        <v>0</v>
      </c>
      <c r="I381" s="142">
        <f>I382</f>
        <v>0</v>
      </c>
      <c r="J381" s="142">
        <f>J382</f>
        <v>0</v>
      </c>
      <c r="K381" s="142">
        <f>K382</f>
        <v>0</v>
      </c>
      <c r="L381" s="142">
        <f>L382</f>
        <v>0</v>
      </c>
    </row>
    <row r="382" spans="1:12" ht="40.5" hidden="1">
      <c r="B382" s="111" t="s">
        <v>325</v>
      </c>
      <c r="C382" s="96" t="s">
        <v>18</v>
      </c>
      <c r="D382" s="117" t="s">
        <v>12</v>
      </c>
      <c r="E382" s="117" t="s">
        <v>9</v>
      </c>
      <c r="F382" s="117" t="s">
        <v>378</v>
      </c>
      <c r="G382" s="18">
        <v>240</v>
      </c>
      <c r="H382" s="142"/>
      <c r="I382" s="143">
        <v>0</v>
      </c>
      <c r="J382" s="184">
        <v>0</v>
      </c>
      <c r="K382" s="184">
        <v>0</v>
      </c>
      <c r="L382" s="184">
        <v>0</v>
      </c>
    </row>
    <row r="383" spans="1:12" ht="43.5" customHeight="1">
      <c r="B383" s="111" t="s">
        <v>526</v>
      </c>
      <c r="C383" s="96" t="s">
        <v>18</v>
      </c>
      <c r="D383" s="117" t="s">
        <v>12</v>
      </c>
      <c r="E383" s="117" t="s">
        <v>9</v>
      </c>
      <c r="F383" s="117" t="s">
        <v>442</v>
      </c>
      <c r="G383" s="18"/>
      <c r="H383" s="142">
        <f>H384</f>
        <v>4780.8</v>
      </c>
      <c r="I383" s="142">
        <f>I384</f>
        <v>0</v>
      </c>
      <c r="J383" s="142">
        <f>J384</f>
        <v>0</v>
      </c>
      <c r="K383" s="142">
        <f>K384</f>
        <v>0</v>
      </c>
      <c r="L383" s="142">
        <f>L384</f>
        <v>0</v>
      </c>
    </row>
    <row r="384" spans="1:12" ht="52.5" customHeight="1">
      <c r="B384" s="111" t="s">
        <v>325</v>
      </c>
      <c r="C384" s="96" t="s">
        <v>18</v>
      </c>
      <c r="D384" s="117" t="s">
        <v>12</v>
      </c>
      <c r="E384" s="117" t="s">
        <v>9</v>
      </c>
      <c r="F384" s="117" t="s">
        <v>442</v>
      </c>
      <c r="G384" s="18">
        <v>240</v>
      </c>
      <c r="H384" s="142">
        <v>4780.8</v>
      </c>
      <c r="I384" s="143">
        <v>0</v>
      </c>
      <c r="J384" s="184">
        <v>0</v>
      </c>
      <c r="K384" s="184">
        <v>0</v>
      </c>
      <c r="L384" s="184">
        <v>0</v>
      </c>
    </row>
    <row r="385" spans="2:12" ht="75" hidden="1" customHeight="1">
      <c r="B385" s="111" t="s">
        <v>380</v>
      </c>
      <c r="C385" s="96" t="s">
        <v>18</v>
      </c>
      <c r="D385" s="117" t="s">
        <v>12</v>
      </c>
      <c r="E385" s="117" t="s">
        <v>9</v>
      </c>
      <c r="F385" s="117" t="s">
        <v>381</v>
      </c>
      <c r="G385" s="18"/>
      <c r="H385" s="142">
        <f t="shared" ref="H385:L386" si="126">H386</f>
        <v>0</v>
      </c>
      <c r="I385" s="142">
        <f t="shared" si="126"/>
        <v>0</v>
      </c>
      <c r="J385" s="142">
        <f t="shared" si="126"/>
        <v>0</v>
      </c>
      <c r="K385" s="142">
        <f t="shared" si="126"/>
        <v>0</v>
      </c>
      <c r="L385" s="142">
        <f t="shared" si="126"/>
        <v>0</v>
      </c>
    </row>
    <row r="386" spans="2:12" ht="52.5" hidden="1" customHeight="1">
      <c r="B386" s="119" t="s">
        <v>372</v>
      </c>
      <c r="C386" s="96" t="s">
        <v>18</v>
      </c>
      <c r="D386" s="117" t="s">
        <v>12</v>
      </c>
      <c r="E386" s="117" t="s">
        <v>9</v>
      </c>
      <c r="F386" s="117" t="s">
        <v>382</v>
      </c>
      <c r="G386" s="18"/>
      <c r="H386" s="142">
        <f t="shared" si="126"/>
        <v>0</v>
      </c>
      <c r="I386" s="142">
        <f t="shared" si="126"/>
        <v>0</v>
      </c>
      <c r="J386" s="142">
        <f t="shared" si="126"/>
        <v>0</v>
      </c>
      <c r="K386" s="142">
        <f t="shared" si="126"/>
        <v>0</v>
      </c>
      <c r="L386" s="142">
        <f t="shared" si="126"/>
        <v>0</v>
      </c>
    </row>
    <row r="387" spans="2:12" ht="77.25" hidden="1" customHeight="1">
      <c r="B387" s="111" t="s">
        <v>359</v>
      </c>
      <c r="C387" s="96" t="s">
        <v>18</v>
      </c>
      <c r="D387" s="117" t="s">
        <v>12</v>
      </c>
      <c r="E387" s="117" t="s">
        <v>9</v>
      </c>
      <c r="F387" s="117" t="s">
        <v>382</v>
      </c>
      <c r="G387" s="18">
        <v>810</v>
      </c>
      <c r="H387" s="142"/>
      <c r="I387" s="143">
        <v>0</v>
      </c>
      <c r="J387" s="184">
        <v>0</v>
      </c>
      <c r="K387" s="184">
        <v>0</v>
      </c>
      <c r="L387" s="184">
        <v>0</v>
      </c>
    </row>
    <row r="388" spans="2:12" ht="27.75" customHeight="1">
      <c r="B388" s="111" t="s">
        <v>459</v>
      </c>
      <c r="C388" s="96" t="s">
        <v>18</v>
      </c>
      <c r="D388" s="117" t="s">
        <v>12</v>
      </c>
      <c r="E388" s="117" t="s">
        <v>9</v>
      </c>
      <c r="F388" s="117" t="s">
        <v>460</v>
      </c>
      <c r="G388" s="18"/>
      <c r="H388" s="142">
        <f>H389</f>
        <v>487.3</v>
      </c>
      <c r="I388" s="143">
        <f t="shared" ref="I388:L389" si="127">I389</f>
        <v>0</v>
      </c>
      <c r="J388" s="143">
        <f t="shared" si="127"/>
        <v>0</v>
      </c>
      <c r="K388" s="143">
        <f t="shared" si="127"/>
        <v>0</v>
      </c>
      <c r="L388" s="143">
        <f t="shared" si="127"/>
        <v>0</v>
      </c>
    </row>
    <row r="389" spans="2:12" ht="56.25" customHeight="1">
      <c r="B389" s="119" t="s">
        <v>461</v>
      </c>
      <c r="C389" s="96" t="s">
        <v>18</v>
      </c>
      <c r="D389" s="117" t="s">
        <v>12</v>
      </c>
      <c r="E389" s="117" t="s">
        <v>9</v>
      </c>
      <c r="F389" s="117" t="s">
        <v>462</v>
      </c>
      <c r="G389" s="18"/>
      <c r="H389" s="142">
        <f>H390</f>
        <v>487.3</v>
      </c>
      <c r="I389" s="143">
        <f t="shared" si="127"/>
        <v>0</v>
      </c>
      <c r="J389" s="143">
        <f t="shared" si="127"/>
        <v>0</v>
      </c>
      <c r="K389" s="143">
        <f t="shared" si="127"/>
        <v>0</v>
      </c>
      <c r="L389" s="143">
        <f t="shared" si="127"/>
        <v>0</v>
      </c>
    </row>
    <row r="390" spans="2:12" ht="42" customHeight="1">
      <c r="B390" s="111" t="s">
        <v>325</v>
      </c>
      <c r="C390" s="96" t="s">
        <v>18</v>
      </c>
      <c r="D390" s="117" t="s">
        <v>12</v>
      </c>
      <c r="E390" s="117" t="s">
        <v>9</v>
      </c>
      <c r="F390" s="117" t="s">
        <v>462</v>
      </c>
      <c r="G390" s="18">
        <v>240</v>
      </c>
      <c r="H390" s="142">
        <v>487.3</v>
      </c>
      <c r="I390" s="143">
        <v>0</v>
      </c>
      <c r="J390" s="184">
        <v>0</v>
      </c>
      <c r="K390" s="184">
        <v>0</v>
      </c>
      <c r="L390" s="184">
        <v>0</v>
      </c>
    </row>
    <row r="391" spans="2:12" ht="43.5" customHeight="1">
      <c r="B391" s="119" t="s">
        <v>463</v>
      </c>
      <c r="C391" s="96" t="s">
        <v>18</v>
      </c>
      <c r="D391" s="117" t="s">
        <v>12</v>
      </c>
      <c r="E391" s="117" t="s">
        <v>9</v>
      </c>
      <c r="F391" s="117" t="s">
        <v>252</v>
      </c>
      <c r="G391" s="18"/>
      <c r="H391" s="142">
        <f t="shared" ref="H391:L392" si="128">H392</f>
        <v>505.5</v>
      </c>
      <c r="I391" s="142">
        <f t="shared" si="128"/>
        <v>0</v>
      </c>
      <c r="J391" s="142">
        <f t="shared" si="128"/>
        <v>0</v>
      </c>
      <c r="K391" s="142">
        <f t="shared" si="128"/>
        <v>0</v>
      </c>
      <c r="L391" s="142">
        <f t="shared" si="128"/>
        <v>0</v>
      </c>
    </row>
    <row r="392" spans="2:12" ht="41.25" customHeight="1">
      <c r="B392" s="119" t="s">
        <v>464</v>
      </c>
      <c r="C392" s="96" t="s">
        <v>18</v>
      </c>
      <c r="D392" s="117" t="s">
        <v>12</v>
      </c>
      <c r="E392" s="117" t="s">
        <v>9</v>
      </c>
      <c r="F392" s="117" t="s">
        <v>465</v>
      </c>
      <c r="G392" s="18"/>
      <c r="H392" s="142">
        <f t="shared" si="128"/>
        <v>505.5</v>
      </c>
      <c r="I392" s="142">
        <f t="shared" si="128"/>
        <v>0</v>
      </c>
      <c r="J392" s="142">
        <f t="shared" si="128"/>
        <v>0</v>
      </c>
      <c r="K392" s="142">
        <f t="shared" si="128"/>
        <v>0</v>
      </c>
      <c r="L392" s="142">
        <f t="shared" si="128"/>
        <v>0</v>
      </c>
    </row>
    <row r="393" spans="2:12" ht="48.75" customHeight="1">
      <c r="B393" s="111" t="s">
        <v>325</v>
      </c>
      <c r="C393" s="96" t="s">
        <v>18</v>
      </c>
      <c r="D393" s="117" t="s">
        <v>12</v>
      </c>
      <c r="E393" s="117" t="s">
        <v>9</v>
      </c>
      <c r="F393" s="117" t="s">
        <v>465</v>
      </c>
      <c r="G393" s="18">
        <v>240</v>
      </c>
      <c r="H393" s="142">
        <v>505.5</v>
      </c>
      <c r="I393" s="143">
        <v>0</v>
      </c>
      <c r="J393" s="184">
        <v>0</v>
      </c>
      <c r="K393" s="184">
        <v>0</v>
      </c>
      <c r="L393" s="184">
        <v>0</v>
      </c>
    </row>
    <row r="394" spans="2:12" ht="28.5" customHeight="1">
      <c r="B394" s="119" t="s">
        <v>436</v>
      </c>
      <c r="C394" s="96" t="s">
        <v>18</v>
      </c>
      <c r="D394" s="117" t="s">
        <v>12</v>
      </c>
      <c r="E394" s="117" t="s">
        <v>9</v>
      </c>
      <c r="F394" s="117" t="s">
        <v>437</v>
      </c>
      <c r="G394" s="117"/>
      <c r="H394" s="142">
        <f>H395+H397</f>
        <v>1693.7</v>
      </c>
      <c r="I394" s="142">
        <f t="shared" ref="I394:L394" si="129">I395+I397</f>
        <v>0</v>
      </c>
      <c r="J394" s="142">
        <f t="shared" si="129"/>
        <v>0</v>
      </c>
      <c r="K394" s="142">
        <f t="shared" si="129"/>
        <v>0</v>
      </c>
      <c r="L394" s="142">
        <f t="shared" si="129"/>
        <v>0</v>
      </c>
    </row>
    <row r="395" spans="2:12" ht="31.5" customHeight="1">
      <c r="B395" s="119" t="s">
        <v>379</v>
      </c>
      <c r="C395" s="96" t="s">
        <v>18</v>
      </c>
      <c r="D395" s="117" t="s">
        <v>12</v>
      </c>
      <c r="E395" s="117" t="s">
        <v>9</v>
      </c>
      <c r="F395" s="117" t="s">
        <v>443</v>
      </c>
      <c r="G395" s="117"/>
      <c r="H395" s="142">
        <f>H396</f>
        <v>1557.4</v>
      </c>
      <c r="I395" s="142">
        <f t="shared" ref="I395:L395" si="130">I396</f>
        <v>0</v>
      </c>
      <c r="J395" s="142">
        <f t="shared" si="130"/>
        <v>0</v>
      </c>
      <c r="K395" s="142">
        <f t="shared" si="130"/>
        <v>0</v>
      </c>
      <c r="L395" s="142">
        <f t="shared" si="130"/>
        <v>0</v>
      </c>
    </row>
    <row r="396" spans="2:12" ht="38.25" customHeight="1">
      <c r="B396" s="111" t="s">
        <v>325</v>
      </c>
      <c r="C396" s="96" t="s">
        <v>18</v>
      </c>
      <c r="D396" s="117" t="s">
        <v>12</v>
      </c>
      <c r="E396" s="117" t="s">
        <v>9</v>
      </c>
      <c r="F396" s="117" t="s">
        <v>443</v>
      </c>
      <c r="G396" s="117" t="s">
        <v>139</v>
      </c>
      <c r="H396" s="142">
        <v>1557.4</v>
      </c>
      <c r="I396" s="139">
        <v>0</v>
      </c>
      <c r="J396" s="142">
        <v>0</v>
      </c>
      <c r="K396" s="142">
        <v>0</v>
      </c>
      <c r="L396" s="142">
        <v>0</v>
      </c>
    </row>
    <row r="397" spans="2:12" ht="28.5" customHeight="1">
      <c r="B397" s="119" t="s">
        <v>36</v>
      </c>
      <c r="C397" s="96" t="s">
        <v>18</v>
      </c>
      <c r="D397" s="117" t="s">
        <v>12</v>
      </c>
      <c r="E397" s="117" t="s">
        <v>9</v>
      </c>
      <c r="F397" s="117" t="s">
        <v>444</v>
      </c>
      <c r="G397" s="117"/>
      <c r="H397" s="142">
        <f>H398</f>
        <v>136.30000000000001</v>
      </c>
      <c r="I397" s="130">
        <f t="shared" ref="I397:L397" si="131">I398</f>
        <v>0</v>
      </c>
      <c r="J397" s="142">
        <f t="shared" si="131"/>
        <v>0</v>
      </c>
      <c r="K397" s="142">
        <f t="shared" si="131"/>
        <v>0</v>
      </c>
      <c r="L397" s="142">
        <f t="shared" si="131"/>
        <v>0</v>
      </c>
    </row>
    <row r="398" spans="2:12" ht="45.75" customHeight="1">
      <c r="B398" s="111" t="s">
        <v>325</v>
      </c>
      <c r="C398" s="96" t="s">
        <v>18</v>
      </c>
      <c r="D398" s="117" t="s">
        <v>12</v>
      </c>
      <c r="E398" s="117" t="s">
        <v>9</v>
      </c>
      <c r="F398" s="117" t="s">
        <v>444</v>
      </c>
      <c r="G398" s="117" t="s">
        <v>139</v>
      </c>
      <c r="H398" s="142">
        <v>136.30000000000001</v>
      </c>
      <c r="I398" s="139">
        <v>0</v>
      </c>
      <c r="J398" s="142">
        <v>0</v>
      </c>
      <c r="K398" s="142">
        <v>0</v>
      </c>
      <c r="L398" s="142">
        <v>0</v>
      </c>
    </row>
    <row r="399" spans="2:12" ht="45.75" customHeight="1">
      <c r="B399" s="119" t="s">
        <v>668</v>
      </c>
      <c r="C399" s="96" t="s">
        <v>18</v>
      </c>
      <c r="D399" s="117" t="s">
        <v>12</v>
      </c>
      <c r="E399" s="117" t="s">
        <v>9</v>
      </c>
      <c r="F399" s="117" t="s">
        <v>669</v>
      </c>
      <c r="G399" s="117"/>
      <c r="H399" s="142">
        <v>0</v>
      </c>
      <c r="I399" s="139">
        <f>I400+I402+I404+I406+I408</f>
        <v>4986.1000000000004</v>
      </c>
      <c r="J399" s="139">
        <f t="shared" ref="J399:L399" si="132">J400+J402+J404+J406+J408</f>
        <v>0</v>
      </c>
      <c r="K399" s="139">
        <f t="shared" si="132"/>
        <v>0</v>
      </c>
      <c r="L399" s="139">
        <f t="shared" si="132"/>
        <v>0</v>
      </c>
    </row>
    <row r="400" spans="2:12" ht="44.25" customHeight="1">
      <c r="B400" s="119" t="s">
        <v>689</v>
      </c>
      <c r="C400" s="96" t="s">
        <v>18</v>
      </c>
      <c r="D400" s="117" t="s">
        <v>12</v>
      </c>
      <c r="E400" s="117" t="s">
        <v>9</v>
      </c>
      <c r="F400" s="117" t="s">
        <v>690</v>
      </c>
      <c r="G400" s="117"/>
      <c r="H400" s="142">
        <f>H401</f>
        <v>0</v>
      </c>
      <c r="I400" s="142">
        <f t="shared" ref="I400:L400" si="133">I401</f>
        <v>30</v>
      </c>
      <c r="J400" s="142">
        <f t="shared" si="133"/>
        <v>0</v>
      </c>
      <c r="K400" s="142">
        <f t="shared" si="133"/>
        <v>0</v>
      </c>
      <c r="L400" s="142">
        <f t="shared" si="133"/>
        <v>0</v>
      </c>
    </row>
    <row r="401" spans="2:12" ht="32.25" customHeight="1">
      <c r="B401" s="111" t="s">
        <v>210</v>
      </c>
      <c r="C401" s="96" t="s">
        <v>18</v>
      </c>
      <c r="D401" s="117" t="s">
        <v>12</v>
      </c>
      <c r="E401" s="117" t="s">
        <v>9</v>
      </c>
      <c r="F401" s="117" t="s">
        <v>690</v>
      </c>
      <c r="G401" s="117" t="s">
        <v>211</v>
      </c>
      <c r="H401" s="142">
        <v>0</v>
      </c>
      <c r="I401" s="107">
        <v>30</v>
      </c>
      <c r="J401" s="142">
        <v>0</v>
      </c>
      <c r="K401" s="142">
        <v>0</v>
      </c>
      <c r="L401" s="142">
        <v>0</v>
      </c>
    </row>
    <row r="402" spans="2:12" ht="40.5" customHeight="1">
      <c r="B402" s="119" t="s">
        <v>687</v>
      </c>
      <c r="C402" s="96" t="s">
        <v>18</v>
      </c>
      <c r="D402" s="117" t="s">
        <v>12</v>
      </c>
      <c r="E402" s="117" t="s">
        <v>9</v>
      </c>
      <c r="F402" s="117" t="s">
        <v>688</v>
      </c>
      <c r="G402" s="117"/>
      <c r="H402" s="142">
        <f>H403</f>
        <v>0</v>
      </c>
      <c r="I402" s="142">
        <f t="shared" ref="I402:L402" si="134">I403</f>
        <v>856.1</v>
      </c>
      <c r="J402" s="142">
        <f t="shared" si="134"/>
        <v>0</v>
      </c>
      <c r="K402" s="142">
        <f t="shared" si="134"/>
        <v>0</v>
      </c>
      <c r="L402" s="142">
        <f t="shared" si="134"/>
        <v>0</v>
      </c>
    </row>
    <row r="403" spans="2:12" ht="51.75" customHeight="1">
      <c r="B403" s="111" t="s">
        <v>325</v>
      </c>
      <c r="C403" s="96" t="s">
        <v>18</v>
      </c>
      <c r="D403" s="117" t="s">
        <v>12</v>
      </c>
      <c r="E403" s="117" t="s">
        <v>9</v>
      </c>
      <c r="F403" s="117" t="s">
        <v>688</v>
      </c>
      <c r="G403" s="117" t="s">
        <v>139</v>
      </c>
      <c r="H403" s="142">
        <v>0</v>
      </c>
      <c r="I403" s="107">
        <v>856.1</v>
      </c>
      <c r="J403" s="142">
        <v>0</v>
      </c>
      <c r="K403" s="142">
        <v>0</v>
      </c>
      <c r="L403" s="142">
        <v>0</v>
      </c>
    </row>
    <row r="404" spans="2:12" ht="60.75" customHeight="1">
      <c r="B404" s="111" t="s">
        <v>765</v>
      </c>
      <c r="C404" s="96" t="s">
        <v>18</v>
      </c>
      <c r="D404" s="117" t="s">
        <v>12</v>
      </c>
      <c r="E404" s="117" t="s">
        <v>9</v>
      </c>
      <c r="F404" s="220" t="s">
        <v>766</v>
      </c>
      <c r="G404" s="117"/>
      <c r="H404" s="142">
        <f>H405</f>
        <v>0</v>
      </c>
      <c r="I404" s="142">
        <f t="shared" ref="I404:L404" si="135">I405</f>
        <v>950</v>
      </c>
      <c r="J404" s="142">
        <f t="shared" si="135"/>
        <v>0</v>
      </c>
      <c r="K404" s="142">
        <f t="shared" si="135"/>
        <v>0</v>
      </c>
      <c r="L404" s="142">
        <f t="shared" si="135"/>
        <v>0</v>
      </c>
    </row>
    <row r="405" spans="2:12" ht="51.75" customHeight="1">
      <c r="B405" s="111" t="s">
        <v>325</v>
      </c>
      <c r="C405" s="96" t="s">
        <v>18</v>
      </c>
      <c r="D405" s="117" t="s">
        <v>12</v>
      </c>
      <c r="E405" s="117" t="s">
        <v>9</v>
      </c>
      <c r="F405" s="220" t="s">
        <v>766</v>
      </c>
      <c r="G405" s="117" t="s">
        <v>139</v>
      </c>
      <c r="H405" s="142">
        <v>0</v>
      </c>
      <c r="I405" s="107">
        <f>200+750</f>
        <v>950</v>
      </c>
      <c r="J405" s="142">
        <v>0</v>
      </c>
      <c r="K405" s="142">
        <v>0</v>
      </c>
      <c r="L405" s="142">
        <v>0</v>
      </c>
    </row>
    <row r="406" spans="2:12" ht="51.75" customHeight="1">
      <c r="B406" s="208" t="s">
        <v>767</v>
      </c>
      <c r="C406" s="96" t="s">
        <v>18</v>
      </c>
      <c r="D406" s="117" t="s">
        <v>12</v>
      </c>
      <c r="E406" s="117" t="s">
        <v>9</v>
      </c>
      <c r="F406" s="117" t="s">
        <v>768</v>
      </c>
      <c r="G406" s="117"/>
      <c r="H406" s="142">
        <f>H407</f>
        <v>0</v>
      </c>
      <c r="I406" s="142">
        <f t="shared" ref="I406:L406" si="136">I407</f>
        <v>200</v>
      </c>
      <c r="J406" s="142">
        <f t="shared" si="136"/>
        <v>0</v>
      </c>
      <c r="K406" s="142">
        <f t="shared" si="136"/>
        <v>0</v>
      </c>
      <c r="L406" s="142">
        <f t="shared" si="136"/>
        <v>0</v>
      </c>
    </row>
    <row r="407" spans="2:12" ht="51.75" customHeight="1">
      <c r="B407" s="111" t="s">
        <v>325</v>
      </c>
      <c r="C407" s="96" t="s">
        <v>18</v>
      </c>
      <c r="D407" s="117" t="s">
        <v>12</v>
      </c>
      <c r="E407" s="117" t="s">
        <v>9</v>
      </c>
      <c r="F407" s="117" t="s">
        <v>768</v>
      </c>
      <c r="G407" s="117" t="s">
        <v>139</v>
      </c>
      <c r="H407" s="142">
        <v>0</v>
      </c>
      <c r="I407" s="107">
        <v>200</v>
      </c>
      <c r="J407" s="142">
        <v>0</v>
      </c>
      <c r="K407" s="142">
        <v>0</v>
      </c>
      <c r="L407" s="142">
        <v>0</v>
      </c>
    </row>
    <row r="408" spans="2:12" ht="76.5" customHeight="1">
      <c r="B408" s="208" t="s">
        <v>750</v>
      </c>
      <c r="C408" s="96" t="s">
        <v>18</v>
      </c>
      <c r="D408" s="117" t="s">
        <v>12</v>
      </c>
      <c r="E408" s="117" t="s">
        <v>9</v>
      </c>
      <c r="F408" s="117" t="s">
        <v>751</v>
      </c>
      <c r="G408" s="117"/>
      <c r="H408" s="142">
        <f>H409</f>
        <v>0</v>
      </c>
      <c r="I408" s="142">
        <f t="shared" ref="I408:L408" si="137">I409</f>
        <v>2950</v>
      </c>
      <c r="J408" s="142">
        <f t="shared" si="137"/>
        <v>0</v>
      </c>
      <c r="K408" s="142">
        <f t="shared" si="137"/>
        <v>0</v>
      </c>
      <c r="L408" s="142">
        <f t="shared" si="137"/>
        <v>0</v>
      </c>
    </row>
    <row r="409" spans="2:12" ht="63" customHeight="1">
      <c r="B409" s="111" t="s">
        <v>325</v>
      </c>
      <c r="C409" s="96" t="s">
        <v>18</v>
      </c>
      <c r="D409" s="117" t="s">
        <v>12</v>
      </c>
      <c r="E409" s="117" t="s">
        <v>9</v>
      </c>
      <c r="F409" s="117" t="s">
        <v>751</v>
      </c>
      <c r="G409" s="117" t="s">
        <v>139</v>
      </c>
      <c r="H409" s="142">
        <v>0</v>
      </c>
      <c r="I409" s="107">
        <v>2950</v>
      </c>
      <c r="J409" s="142">
        <v>0</v>
      </c>
      <c r="K409" s="142">
        <v>0</v>
      </c>
      <c r="L409" s="142">
        <v>0</v>
      </c>
    </row>
    <row r="410" spans="2:12" ht="36.75" customHeight="1">
      <c r="B410" s="116" t="s">
        <v>105</v>
      </c>
      <c r="C410" s="96" t="s">
        <v>18</v>
      </c>
      <c r="D410" s="150" t="s">
        <v>12</v>
      </c>
      <c r="E410" s="150" t="s">
        <v>12</v>
      </c>
      <c r="F410" s="150"/>
      <c r="G410" s="221"/>
      <c r="H410" s="140">
        <f>H411</f>
        <v>423.1</v>
      </c>
      <c r="I410" s="144">
        <f>I412</f>
        <v>0</v>
      </c>
      <c r="J410" s="140">
        <v>0</v>
      </c>
      <c r="K410" s="140">
        <v>0</v>
      </c>
      <c r="L410" s="140">
        <v>0</v>
      </c>
    </row>
    <row r="411" spans="2:12" ht="30.75" customHeight="1">
      <c r="B411" s="116" t="s">
        <v>436</v>
      </c>
      <c r="C411" s="96" t="s">
        <v>18</v>
      </c>
      <c r="D411" s="117" t="s">
        <v>12</v>
      </c>
      <c r="E411" s="117" t="s">
        <v>12</v>
      </c>
      <c r="F411" s="117" t="s">
        <v>437</v>
      </c>
      <c r="G411" s="107"/>
      <c r="H411" s="142">
        <f>H412</f>
        <v>423.1</v>
      </c>
      <c r="I411" s="143">
        <f>I412</f>
        <v>0</v>
      </c>
      <c r="J411" s="142">
        <v>0</v>
      </c>
      <c r="K411" s="142">
        <v>0</v>
      </c>
      <c r="L411" s="142">
        <v>0</v>
      </c>
    </row>
    <row r="412" spans="2:12" ht="38.25" customHeight="1">
      <c r="B412" s="116" t="s">
        <v>445</v>
      </c>
      <c r="C412" s="96" t="s">
        <v>18</v>
      </c>
      <c r="D412" s="117" t="s">
        <v>12</v>
      </c>
      <c r="E412" s="117" t="s">
        <v>12</v>
      </c>
      <c r="F412" s="117" t="s">
        <v>446</v>
      </c>
      <c r="G412" s="107"/>
      <c r="H412" s="142">
        <f>H413</f>
        <v>423.1</v>
      </c>
      <c r="I412" s="143">
        <f>I413</f>
        <v>0</v>
      </c>
      <c r="J412" s="142">
        <v>0</v>
      </c>
      <c r="K412" s="142">
        <v>0</v>
      </c>
      <c r="L412" s="142">
        <v>0</v>
      </c>
    </row>
    <row r="413" spans="2:12" ht="60" customHeight="1">
      <c r="B413" s="116" t="s">
        <v>359</v>
      </c>
      <c r="C413" s="96" t="s">
        <v>18</v>
      </c>
      <c r="D413" s="117" t="s">
        <v>12</v>
      </c>
      <c r="E413" s="117" t="s">
        <v>12</v>
      </c>
      <c r="F413" s="117" t="s">
        <v>446</v>
      </c>
      <c r="G413" s="117" t="s">
        <v>159</v>
      </c>
      <c r="H413" s="142">
        <v>423.1</v>
      </c>
      <c r="I413" s="143">
        <v>0</v>
      </c>
      <c r="J413" s="142">
        <v>0</v>
      </c>
      <c r="K413" s="142">
        <v>0</v>
      </c>
      <c r="L413" s="142">
        <v>0</v>
      </c>
    </row>
    <row r="414" spans="2:12" ht="26.25" customHeight="1">
      <c r="B414" s="146"/>
      <c r="C414" s="34"/>
      <c r="D414" s="187"/>
      <c r="E414" s="187"/>
      <c r="F414" s="106"/>
      <c r="G414" s="187"/>
      <c r="H414" s="145"/>
      <c r="I414" s="143"/>
      <c r="J414" s="184"/>
    </row>
    <row r="415" spans="2:12" ht="18.75" customHeight="1">
      <c r="B415" s="166" t="s">
        <v>27</v>
      </c>
      <c r="C415" s="34" t="s">
        <v>18</v>
      </c>
      <c r="D415" s="64" t="s">
        <v>28</v>
      </c>
      <c r="E415" s="65"/>
      <c r="F415" s="171"/>
      <c r="G415" s="59"/>
      <c r="H415" s="144">
        <f>H417</f>
        <v>2911.2</v>
      </c>
      <c r="I415" s="144">
        <f>I417</f>
        <v>3884.2999999999997</v>
      </c>
      <c r="J415" s="144">
        <f>J417</f>
        <v>3697.5</v>
      </c>
      <c r="K415" s="144">
        <f>K417</f>
        <v>3697.5</v>
      </c>
      <c r="L415" s="144">
        <f>L417</f>
        <v>3697.5</v>
      </c>
    </row>
    <row r="416" spans="2:12" ht="5.0999999999999996" customHeight="1">
      <c r="B416" s="166"/>
      <c r="C416" s="34"/>
      <c r="D416" s="64"/>
      <c r="E416" s="65"/>
      <c r="F416" s="150"/>
      <c r="G416" s="65"/>
      <c r="H416" s="140"/>
      <c r="I416" s="144"/>
      <c r="J416" s="184"/>
    </row>
    <row r="417" spans="2:12" ht="26.25" customHeight="1">
      <c r="B417" s="44" t="s">
        <v>29</v>
      </c>
      <c r="C417" s="34" t="s">
        <v>18</v>
      </c>
      <c r="D417" s="65" t="s">
        <v>28</v>
      </c>
      <c r="E417" s="65" t="s">
        <v>28</v>
      </c>
      <c r="F417" s="117"/>
      <c r="G417" s="18"/>
      <c r="H417" s="144">
        <f>H419</f>
        <v>2911.2</v>
      </c>
      <c r="I417" s="144">
        <f>I419</f>
        <v>3884.2999999999997</v>
      </c>
      <c r="J417" s="144">
        <f>J419</f>
        <v>3697.5</v>
      </c>
      <c r="K417" s="144">
        <f>K419</f>
        <v>3697.5</v>
      </c>
      <c r="L417" s="144">
        <f>L419</f>
        <v>3697.5</v>
      </c>
    </row>
    <row r="418" spans="2:12" ht="5.0999999999999996" customHeight="1">
      <c r="B418" s="44"/>
      <c r="C418" s="34"/>
      <c r="D418" s="18"/>
      <c r="E418" s="18"/>
      <c r="F418" s="117"/>
      <c r="G418" s="18"/>
      <c r="H418" s="142"/>
      <c r="I418" s="143"/>
      <c r="J418" s="184"/>
    </row>
    <row r="419" spans="2:12" ht="40.5" customHeight="1">
      <c r="B419" s="167" t="s">
        <v>691</v>
      </c>
      <c r="C419" s="34" t="s">
        <v>18</v>
      </c>
      <c r="D419" s="18" t="s">
        <v>28</v>
      </c>
      <c r="E419" s="18" t="s">
        <v>28</v>
      </c>
      <c r="F419" s="117" t="s">
        <v>509</v>
      </c>
      <c r="G419" s="18"/>
      <c r="H419" s="143">
        <f>H424+H432</f>
        <v>2911.2</v>
      </c>
      <c r="I419" s="143">
        <f>I424+I432</f>
        <v>3884.2999999999997</v>
      </c>
      <c r="J419" s="143">
        <f>J424+J432</f>
        <v>3697.5</v>
      </c>
      <c r="K419" s="143">
        <f>K424+K432</f>
        <v>3697.5</v>
      </c>
      <c r="L419" s="143">
        <f>L424+L432</f>
        <v>3697.5</v>
      </c>
    </row>
    <row r="420" spans="2:12" ht="38.25" customHeight="1">
      <c r="B420" s="111" t="s">
        <v>692</v>
      </c>
      <c r="C420" s="96" t="s">
        <v>18</v>
      </c>
      <c r="D420" s="117" t="s">
        <v>28</v>
      </c>
      <c r="E420" s="117" t="s">
        <v>28</v>
      </c>
      <c r="F420" s="117" t="s">
        <v>693</v>
      </c>
      <c r="G420" s="18"/>
      <c r="H420" s="143">
        <f>H423</f>
        <v>2911.2</v>
      </c>
      <c r="I420" s="143">
        <f t="shared" ref="I420:L420" si="138">I423</f>
        <v>3884.2999999999997</v>
      </c>
      <c r="J420" s="143">
        <f t="shared" si="138"/>
        <v>3697.5</v>
      </c>
      <c r="K420" s="143">
        <f t="shared" si="138"/>
        <v>3697.5</v>
      </c>
      <c r="L420" s="143">
        <f t="shared" si="138"/>
        <v>3697.5</v>
      </c>
    </row>
    <row r="421" spans="2:12" ht="40.5" hidden="1" customHeight="1">
      <c r="B421" s="167"/>
      <c r="C421" s="34"/>
      <c r="D421" s="18"/>
      <c r="E421" s="18"/>
      <c r="F421" s="117"/>
      <c r="G421" s="18"/>
      <c r="H421" s="143"/>
      <c r="I421" s="143"/>
      <c r="J421" s="143"/>
      <c r="K421" s="143"/>
      <c r="L421" s="143"/>
    </row>
    <row r="422" spans="2:12" ht="9.75" customHeight="1">
      <c r="B422" s="167"/>
      <c r="C422" s="34"/>
      <c r="D422" s="18"/>
      <c r="E422" s="18"/>
      <c r="F422" s="117"/>
      <c r="G422" s="18"/>
      <c r="H422" s="143"/>
      <c r="I422" s="143"/>
      <c r="J422" s="143"/>
      <c r="K422" s="143"/>
      <c r="L422" s="143"/>
    </row>
    <row r="423" spans="2:12" ht="43.5" customHeight="1">
      <c r="B423" s="111" t="s">
        <v>694</v>
      </c>
      <c r="C423" s="34">
        <v>992</v>
      </c>
      <c r="D423" s="117" t="s">
        <v>28</v>
      </c>
      <c r="E423" s="117" t="s">
        <v>28</v>
      </c>
      <c r="F423" s="117" t="s">
        <v>695</v>
      </c>
      <c r="G423" s="18"/>
      <c r="H423" s="143">
        <f>H424+H432</f>
        <v>2911.2</v>
      </c>
      <c r="I423" s="143">
        <f t="shared" ref="I423:L423" si="139">I424+I432</f>
        <v>3884.2999999999997</v>
      </c>
      <c r="J423" s="143">
        <f t="shared" si="139"/>
        <v>3697.5</v>
      </c>
      <c r="K423" s="143">
        <f t="shared" si="139"/>
        <v>3697.5</v>
      </c>
      <c r="L423" s="143">
        <f t="shared" si="139"/>
        <v>3697.5</v>
      </c>
    </row>
    <row r="424" spans="2:12" ht="33.75" customHeight="1">
      <c r="B424" s="116" t="s">
        <v>384</v>
      </c>
      <c r="C424" s="96" t="s">
        <v>18</v>
      </c>
      <c r="D424" s="117" t="s">
        <v>28</v>
      </c>
      <c r="E424" s="117" t="s">
        <v>28</v>
      </c>
      <c r="F424" s="178" t="s">
        <v>696</v>
      </c>
      <c r="G424" s="117"/>
      <c r="H424" s="107">
        <f>H425+H426+H431</f>
        <v>2213.4</v>
      </c>
      <c r="I424" s="107">
        <f t="shared" ref="I424:L424" si="140">I425+I426+I431</f>
        <v>2858.2</v>
      </c>
      <c r="J424" s="107">
        <f t="shared" si="140"/>
        <v>2921.7</v>
      </c>
      <c r="K424" s="107">
        <f t="shared" si="140"/>
        <v>2921.7</v>
      </c>
      <c r="L424" s="107">
        <f t="shared" si="140"/>
        <v>2921.7</v>
      </c>
    </row>
    <row r="425" spans="2:12" ht="35.25" customHeight="1">
      <c r="B425" s="111" t="s">
        <v>205</v>
      </c>
      <c r="C425" s="96" t="s">
        <v>18</v>
      </c>
      <c r="D425" s="117" t="s">
        <v>28</v>
      </c>
      <c r="E425" s="117" t="s">
        <v>28</v>
      </c>
      <c r="F425" s="178" t="s">
        <v>696</v>
      </c>
      <c r="G425" s="117" t="s">
        <v>149</v>
      </c>
      <c r="H425" s="107">
        <v>1976.4</v>
      </c>
      <c r="I425" s="143">
        <v>2592.5</v>
      </c>
      <c r="J425" s="143">
        <f>1991.2+601.3</f>
        <v>2592.5</v>
      </c>
      <c r="K425" s="143">
        <v>2592.5</v>
      </c>
      <c r="L425" s="143">
        <v>2592.5</v>
      </c>
    </row>
    <row r="426" spans="2:12" ht="54.75" customHeight="1">
      <c r="B426" s="111" t="s">
        <v>325</v>
      </c>
      <c r="C426" s="96" t="s">
        <v>18</v>
      </c>
      <c r="D426" s="117" t="s">
        <v>28</v>
      </c>
      <c r="E426" s="117" t="s">
        <v>28</v>
      </c>
      <c r="F426" s="178" t="s">
        <v>696</v>
      </c>
      <c r="G426" s="117" t="s">
        <v>139</v>
      </c>
      <c r="H426" s="107">
        <v>223.9</v>
      </c>
      <c r="I426" s="143">
        <v>250.5</v>
      </c>
      <c r="J426" s="184">
        <v>315</v>
      </c>
      <c r="K426" s="184">
        <v>315</v>
      </c>
      <c r="L426" s="184">
        <v>315</v>
      </c>
    </row>
    <row r="427" spans="2:12" ht="21.75" hidden="1" customHeight="1">
      <c r="B427" s="116" t="s">
        <v>150</v>
      </c>
      <c r="C427" s="96" t="s">
        <v>18</v>
      </c>
      <c r="D427" s="117" t="s">
        <v>28</v>
      </c>
      <c r="E427" s="117" t="s">
        <v>28</v>
      </c>
      <c r="F427" s="117" t="s">
        <v>510</v>
      </c>
      <c r="G427" s="117" t="s">
        <v>140</v>
      </c>
      <c r="H427" s="107">
        <v>15.2</v>
      </c>
      <c r="I427" s="143"/>
      <c r="J427" s="184"/>
    </row>
    <row r="428" spans="2:12" ht="2.25" hidden="1" customHeight="1">
      <c r="B428" s="119" t="s">
        <v>385</v>
      </c>
      <c r="C428" s="96" t="s">
        <v>18</v>
      </c>
      <c r="D428" s="117" t="s">
        <v>28</v>
      </c>
      <c r="E428" s="117" t="s">
        <v>28</v>
      </c>
      <c r="F428" s="117" t="s">
        <v>510</v>
      </c>
      <c r="G428" s="117"/>
      <c r="H428" s="107">
        <f>H429+H430</f>
        <v>697.7</v>
      </c>
      <c r="I428" s="143"/>
      <c r="J428" s="184"/>
    </row>
    <row r="429" spans="2:12" ht="21.75" hidden="1" customHeight="1">
      <c r="B429" s="111" t="s">
        <v>357</v>
      </c>
      <c r="C429" s="96" t="s">
        <v>18</v>
      </c>
      <c r="D429" s="117" t="s">
        <v>28</v>
      </c>
      <c r="E429" s="117" t="s">
        <v>28</v>
      </c>
      <c r="F429" s="117" t="s">
        <v>510</v>
      </c>
      <c r="G429" s="117" t="s">
        <v>138</v>
      </c>
      <c r="H429" s="107">
        <v>77.7</v>
      </c>
      <c r="I429" s="143"/>
      <c r="J429" s="184"/>
    </row>
    <row r="430" spans="2:12" ht="40.5" hidden="1">
      <c r="B430" s="111" t="s">
        <v>325</v>
      </c>
      <c r="C430" s="96" t="s">
        <v>18</v>
      </c>
      <c r="D430" s="117" t="s">
        <v>28</v>
      </c>
      <c r="E430" s="117" t="s">
        <v>28</v>
      </c>
      <c r="F430" s="117" t="s">
        <v>510</v>
      </c>
      <c r="G430" s="117" t="s">
        <v>139</v>
      </c>
      <c r="H430" s="107">
        <v>620</v>
      </c>
      <c r="I430" s="143"/>
      <c r="J430" s="184"/>
    </row>
    <row r="431" spans="2:12" ht="30" customHeight="1">
      <c r="B431" s="116" t="s">
        <v>150</v>
      </c>
      <c r="C431" s="96" t="s">
        <v>18</v>
      </c>
      <c r="D431" s="117" t="s">
        <v>28</v>
      </c>
      <c r="E431" s="117" t="s">
        <v>28</v>
      </c>
      <c r="F431" s="178" t="s">
        <v>696</v>
      </c>
      <c r="G431" s="117" t="s">
        <v>140</v>
      </c>
      <c r="H431" s="107">
        <v>13.1</v>
      </c>
      <c r="I431" s="143">
        <v>15.2</v>
      </c>
      <c r="J431" s="184">
        <v>14.2</v>
      </c>
      <c r="K431" s="184">
        <v>14.2</v>
      </c>
      <c r="L431" s="184">
        <v>14.2</v>
      </c>
    </row>
    <row r="432" spans="2:12" ht="43.5" customHeight="1">
      <c r="B432" s="119" t="s">
        <v>697</v>
      </c>
      <c r="C432" s="96" t="s">
        <v>18</v>
      </c>
      <c r="D432" s="117" t="s">
        <v>28</v>
      </c>
      <c r="E432" s="117" t="s">
        <v>28</v>
      </c>
      <c r="F432" s="117" t="s">
        <v>698</v>
      </c>
      <c r="G432" s="117"/>
      <c r="H432" s="107">
        <f>H433+H434+H435</f>
        <v>697.8</v>
      </c>
      <c r="I432" s="107">
        <f t="shared" ref="I432:L432" si="141">I433+I434+I435</f>
        <v>1026.0999999999999</v>
      </c>
      <c r="J432" s="107">
        <f t="shared" si="141"/>
        <v>775.8</v>
      </c>
      <c r="K432" s="107">
        <f t="shared" si="141"/>
        <v>775.8</v>
      </c>
      <c r="L432" s="107">
        <f t="shared" si="141"/>
        <v>775.8</v>
      </c>
    </row>
    <row r="433" spans="1:12" ht="52.5" customHeight="1">
      <c r="B433" s="111" t="s">
        <v>357</v>
      </c>
      <c r="C433" s="96" t="s">
        <v>18</v>
      </c>
      <c r="D433" s="117" t="s">
        <v>28</v>
      </c>
      <c r="E433" s="117" t="s">
        <v>28</v>
      </c>
      <c r="F433" s="117" t="s">
        <v>698</v>
      </c>
      <c r="G433" s="117" t="s">
        <v>149</v>
      </c>
      <c r="H433" s="107">
        <v>215.3</v>
      </c>
      <c r="I433" s="143">
        <f>236.7+8.4</f>
        <v>245.1</v>
      </c>
      <c r="J433" s="184">
        <f>261+78.8</f>
        <v>339.8</v>
      </c>
      <c r="K433" s="184">
        <v>339.8</v>
      </c>
      <c r="L433" s="184">
        <v>339.8</v>
      </c>
    </row>
    <row r="434" spans="1:12" ht="42.75" customHeight="1">
      <c r="B434" s="111" t="s">
        <v>325</v>
      </c>
      <c r="C434" s="96" t="s">
        <v>18</v>
      </c>
      <c r="D434" s="117" t="s">
        <v>28</v>
      </c>
      <c r="E434" s="117" t="s">
        <v>28</v>
      </c>
      <c r="F434" s="117" t="s">
        <v>698</v>
      </c>
      <c r="G434" s="117" t="s">
        <v>139</v>
      </c>
      <c r="H434" s="107">
        <v>482.5</v>
      </c>
      <c r="I434" s="143">
        <f>694.4-8.4+95</f>
        <v>781</v>
      </c>
      <c r="J434" s="142">
        <v>436</v>
      </c>
      <c r="K434" s="142">
        <v>436</v>
      </c>
      <c r="L434" s="142">
        <v>436</v>
      </c>
    </row>
    <row r="435" spans="1:12" ht="51.75" customHeight="1">
      <c r="B435" s="179" t="s">
        <v>699</v>
      </c>
      <c r="C435" s="96" t="s">
        <v>18</v>
      </c>
      <c r="D435" s="117" t="s">
        <v>28</v>
      </c>
      <c r="E435" s="117" t="s">
        <v>28</v>
      </c>
      <c r="F435" s="117" t="s">
        <v>698</v>
      </c>
      <c r="G435" s="117" t="s">
        <v>399</v>
      </c>
      <c r="H435" s="143">
        <v>0</v>
      </c>
      <c r="I435" s="143">
        <f>95-95</f>
        <v>0</v>
      </c>
      <c r="J435" s="142">
        <v>0</v>
      </c>
      <c r="K435" s="142">
        <v>0</v>
      </c>
      <c r="L435" s="142">
        <v>0</v>
      </c>
    </row>
    <row r="436" spans="1:12" ht="20.25" customHeight="1">
      <c r="C436" s="34"/>
      <c r="D436" s="18"/>
      <c r="E436" s="18"/>
      <c r="F436" s="117"/>
      <c r="G436" s="18"/>
      <c r="H436" s="142"/>
      <c r="I436" s="143"/>
      <c r="J436" s="184"/>
    </row>
    <row r="437" spans="1:12" ht="33.75" customHeight="1">
      <c r="B437" s="165" t="s">
        <v>259</v>
      </c>
      <c r="C437" s="34" t="s">
        <v>18</v>
      </c>
      <c r="D437" s="65" t="s">
        <v>15</v>
      </c>
      <c r="E437" s="65"/>
      <c r="F437" s="150"/>
      <c r="G437" s="65"/>
      <c r="H437" s="140">
        <f>H438</f>
        <v>32686.100000000002</v>
      </c>
      <c r="I437" s="140">
        <f>I438</f>
        <v>47860.4</v>
      </c>
      <c r="J437" s="140">
        <f>J438</f>
        <v>22052.800000000003</v>
      </c>
      <c r="K437" s="140">
        <f>K438</f>
        <v>22052.800000000003</v>
      </c>
      <c r="L437" s="140">
        <f>L438</f>
        <v>22052.800000000003</v>
      </c>
    </row>
    <row r="438" spans="1:12" ht="48.75" customHeight="1">
      <c r="B438" s="44" t="s">
        <v>22</v>
      </c>
      <c r="C438" s="34" t="s">
        <v>18</v>
      </c>
      <c r="D438" s="65" t="s">
        <v>15</v>
      </c>
      <c r="E438" s="65" t="s">
        <v>7</v>
      </c>
      <c r="F438" s="117"/>
      <c r="G438" s="18"/>
      <c r="H438" s="140">
        <f>H439</f>
        <v>32686.100000000002</v>
      </c>
      <c r="I438" s="140">
        <f>I439+I470+I474</f>
        <v>47860.4</v>
      </c>
      <c r="J438" s="140">
        <f t="shared" ref="J438:L438" si="142">J439</f>
        <v>22052.800000000003</v>
      </c>
      <c r="K438" s="140">
        <f t="shared" si="142"/>
        <v>22052.800000000003</v>
      </c>
      <c r="L438" s="140">
        <f t="shared" si="142"/>
        <v>22052.800000000003</v>
      </c>
    </row>
    <row r="439" spans="1:12" s="109" customFormat="1" ht="64.5" customHeight="1">
      <c r="B439" s="119" t="s">
        <v>513</v>
      </c>
      <c r="C439" s="106" t="s">
        <v>18</v>
      </c>
      <c r="D439" s="106" t="s">
        <v>15</v>
      </c>
      <c r="E439" s="106" t="s">
        <v>7</v>
      </c>
      <c r="F439" s="106" t="s">
        <v>514</v>
      </c>
      <c r="G439" s="106"/>
      <c r="H439" s="143">
        <f>H440</f>
        <v>32686.100000000002</v>
      </c>
      <c r="I439" s="143">
        <f t="shared" ref="I439:L439" si="143">I440</f>
        <v>46134.400000000001</v>
      </c>
      <c r="J439" s="143">
        <f t="shared" si="143"/>
        <v>22052.800000000003</v>
      </c>
      <c r="K439" s="143">
        <f t="shared" si="143"/>
        <v>22052.800000000003</v>
      </c>
      <c r="L439" s="143">
        <f t="shared" si="143"/>
        <v>22052.800000000003</v>
      </c>
    </row>
    <row r="440" spans="1:12" s="109" customFormat="1" ht="64.5" customHeight="1">
      <c r="B440" s="119" t="s">
        <v>700</v>
      </c>
      <c r="C440" s="96" t="s">
        <v>18</v>
      </c>
      <c r="D440" s="117" t="s">
        <v>15</v>
      </c>
      <c r="E440" s="117" t="s">
        <v>7</v>
      </c>
      <c r="F440" s="117" t="s">
        <v>701</v>
      </c>
      <c r="G440" s="106"/>
      <c r="H440" s="143">
        <f>H441</f>
        <v>32686.100000000002</v>
      </c>
      <c r="I440" s="143">
        <f t="shared" ref="I440:L440" si="144">I441</f>
        <v>46134.400000000001</v>
      </c>
      <c r="J440" s="143">
        <f t="shared" si="144"/>
        <v>22052.800000000003</v>
      </c>
      <c r="K440" s="143">
        <f t="shared" si="144"/>
        <v>22052.800000000003</v>
      </c>
      <c r="L440" s="143">
        <f t="shared" si="144"/>
        <v>22052.800000000003</v>
      </c>
    </row>
    <row r="441" spans="1:12" s="109" customFormat="1" ht="51.75" customHeight="1">
      <c r="B441" s="119" t="s">
        <v>702</v>
      </c>
      <c r="C441" s="96" t="s">
        <v>18</v>
      </c>
      <c r="D441" s="117" t="s">
        <v>15</v>
      </c>
      <c r="E441" s="117" t="s">
        <v>7</v>
      </c>
      <c r="F441" s="117" t="s">
        <v>703</v>
      </c>
      <c r="G441" s="106"/>
      <c r="H441" s="143">
        <f>H442+H446+H449+H451+H463+H465+H479+H481+H483+H488+H492</f>
        <v>32686.100000000002</v>
      </c>
      <c r="I441" s="143">
        <f>I442+I446+I449+I451+I463+I465+I479+I481+I483+I488+I492+I453+I455+I457+I459</f>
        <v>46134.400000000001</v>
      </c>
      <c r="J441" s="143">
        <f t="shared" ref="J441:L441" si="145">J442+J446+J449+J451+J463+J465+J479+J481+J483+J488+J492+J453+J455+J457+J459</f>
        <v>22052.800000000003</v>
      </c>
      <c r="K441" s="143">
        <f t="shared" si="145"/>
        <v>22052.800000000003</v>
      </c>
      <c r="L441" s="143">
        <f t="shared" si="145"/>
        <v>22052.800000000003</v>
      </c>
    </row>
    <row r="442" spans="1:12" s="188" customFormat="1" ht="28.5" customHeight="1">
      <c r="A442" s="109"/>
      <c r="B442" s="116" t="s">
        <v>386</v>
      </c>
      <c r="C442" s="106" t="s">
        <v>18</v>
      </c>
      <c r="D442" s="106" t="s">
        <v>15</v>
      </c>
      <c r="E442" s="106" t="s">
        <v>7</v>
      </c>
      <c r="F442" s="178" t="s">
        <v>704</v>
      </c>
      <c r="G442" s="106"/>
      <c r="H442" s="143">
        <f>H443+H444+H445</f>
        <v>6447.2</v>
      </c>
      <c r="I442" s="143">
        <f t="shared" ref="I442:L442" si="146">I443+I444+I445</f>
        <v>6338.5</v>
      </c>
      <c r="J442" s="143">
        <f t="shared" si="146"/>
        <v>6348.2000000000007</v>
      </c>
      <c r="K442" s="143">
        <f t="shared" si="146"/>
        <v>6348.2000000000007</v>
      </c>
      <c r="L442" s="143">
        <f t="shared" si="146"/>
        <v>6348.2000000000007</v>
      </c>
    </row>
    <row r="443" spans="1:12" ht="34.5" customHeight="1">
      <c r="B443" s="111" t="s">
        <v>205</v>
      </c>
      <c r="C443" s="34" t="s">
        <v>18</v>
      </c>
      <c r="D443" s="18" t="s">
        <v>15</v>
      </c>
      <c r="E443" s="18" t="s">
        <v>7</v>
      </c>
      <c r="F443" s="178" t="s">
        <v>704</v>
      </c>
      <c r="G443" s="18">
        <v>110</v>
      </c>
      <c r="H443" s="142">
        <v>4601.7</v>
      </c>
      <c r="I443" s="143">
        <v>4658.2</v>
      </c>
      <c r="J443" s="142">
        <f>3549.2+1071.9+46.7</f>
        <v>4667.8</v>
      </c>
      <c r="K443" s="142">
        <v>4667.8</v>
      </c>
      <c r="L443" s="142">
        <v>4667.8</v>
      </c>
    </row>
    <row r="444" spans="1:12" ht="54" customHeight="1">
      <c r="B444" s="111" t="s">
        <v>325</v>
      </c>
      <c r="C444" s="34" t="s">
        <v>18</v>
      </c>
      <c r="D444" s="18" t="s">
        <v>15</v>
      </c>
      <c r="E444" s="18" t="s">
        <v>7</v>
      </c>
      <c r="F444" s="178" t="s">
        <v>704</v>
      </c>
      <c r="G444" s="18">
        <v>240</v>
      </c>
      <c r="H444" s="142">
        <v>1804.8</v>
      </c>
      <c r="I444" s="143">
        <v>1637.4</v>
      </c>
      <c r="J444" s="142">
        <v>1637.8</v>
      </c>
      <c r="K444" s="142">
        <v>1637.8</v>
      </c>
      <c r="L444" s="142">
        <v>1637.8</v>
      </c>
    </row>
    <row r="445" spans="1:12" ht="30.75" customHeight="1">
      <c r="B445" s="116" t="s">
        <v>150</v>
      </c>
      <c r="C445" s="34" t="s">
        <v>18</v>
      </c>
      <c r="D445" s="18" t="s">
        <v>15</v>
      </c>
      <c r="E445" s="18" t="s">
        <v>7</v>
      </c>
      <c r="F445" s="178" t="s">
        <v>704</v>
      </c>
      <c r="G445" s="18">
        <v>850</v>
      </c>
      <c r="H445" s="142">
        <v>40.700000000000003</v>
      </c>
      <c r="I445" s="143">
        <v>42.9</v>
      </c>
      <c r="J445" s="184">
        <f>37.2+5.4</f>
        <v>42.6</v>
      </c>
      <c r="K445" s="184">
        <v>42.6</v>
      </c>
      <c r="L445" s="184">
        <v>42.6</v>
      </c>
    </row>
    <row r="446" spans="1:12" ht="52.5" customHeight="1">
      <c r="B446" s="111" t="s">
        <v>515</v>
      </c>
      <c r="C446" s="96" t="s">
        <v>18</v>
      </c>
      <c r="D446" s="117" t="s">
        <v>15</v>
      </c>
      <c r="E446" s="117" t="s">
        <v>7</v>
      </c>
      <c r="F446" s="178" t="s">
        <v>705</v>
      </c>
      <c r="G446" s="18"/>
      <c r="H446" s="142">
        <f>H447+H448</f>
        <v>182.1</v>
      </c>
      <c r="I446" s="142">
        <f>I447+I448</f>
        <v>447.40000000000003</v>
      </c>
      <c r="J446" s="142">
        <f>J447+J448</f>
        <v>447.40000000000003</v>
      </c>
      <c r="K446" s="142">
        <f>K447+K448</f>
        <v>447.40000000000003</v>
      </c>
      <c r="L446" s="142">
        <f>L447+L448</f>
        <v>447.40000000000003</v>
      </c>
    </row>
    <row r="447" spans="1:12" ht="30.75" customHeight="1">
      <c r="B447" s="111" t="s">
        <v>205</v>
      </c>
      <c r="C447" s="34" t="s">
        <v>18</v>
      </c>
      <c r="D447" s="18" t="s">
        <v>15</v>
      </c>
      <c r="E447" s="18" t="s">
        <v>7</v>
      </c>
      <c r="F447" s="178" t="s">
        <v>705</v>
      </c>
      <c r="G447" s="18">
        <v>110</v>
      </c>
      <c r="H447" s="142">
        <v>93.3</v>
      </c>
      <c r="I447" s="143">
        <v>353.6</v>
      </c>
      <c r="J447" s="142">
        <v>353.6</v>
      </c>
      <c r="K447" s="142">
        <v>353.6</v>
      </c>
      <c r="L447" s="142">
        <v>353.6</v>
      </c>
    </row>
    <row r="448" spans="1:12" ht="48" customHeight="1">
      <c r="B448" s="116" t="s">
        <v>356</v>
      </c>
      <c r="C448" s="34" t="s">
        <v>18</v>
      </c>
      <c r="D448" s="18" t="s">
        <v>15</v>
      </c>
      <c r="E448" s="18" t="s">
        <v>7</v>
      </c>
      <c r="F448" s="178" t="s">
        <v>705</v>
      </c>
      <c r="G448" s="18">
        <v>610</v>
      </c>
      <c r="H448" s="142">
        <v>88.8</v>
      </c>
      <c r="I448" s="143">
        <v>93.8</v>
      </c>
      <c r="J448" s="184">
        <v>93.8</v>
      </c>
      <c r="K448" s="184">
        <v>93.8</v>
      </c>
      <c r="L448" s="184">
        <v>93.8</v>
      </c>
    </row>
    <row r="449" spans="2:12" ht="42" customHeight="1">
      <c r="B449" s="111" t="s">
        <v>387</v>
      </c>
      <c r="C449" s="34" t="s">
        <v>18</v>
      </c>
      <c r="D449" s="18" t="s">
        <v>15</v>
      </c>
      <c r="E449" s="18" t="s">
        <v>7</v>
      </c>
      <c r="F449" s="117" t="s">
        <v>706</v>
      </c>
      <c r="G449" s="18"/>
      <c r="H449" s="142">
        <f>H450</f>
        <v>9061.9</v>
      </c>
      <c r="I449" s="143">
        <f>I450</f>
        <v>10766.7</v>
      </c>
      <c r="J449" s="142">
        <f>J450</f>
        <v>10493.8</v>
      </c>
      <c r="K449" s="142">
        <f>K450</f>
        <v>10493.8</v>
      </c>
      <c r="L449" s="142">
        <f>L450</f>
        <v>10493.8</v>
      </c>
    </row>
    <row r="450" spans="2:12" ht="48.75" customHeight="1">
      <c r="B450" s="116" t="s">
        <v>356</v>
      </c>
      <c r="C450" s="34" t="s">
        <v>18</v>
      </c>
      <c r="D450" s="18" t="s">
        <v>15</v>
      </c>
      <c r="E450" s="18" t="s">
        <v>7</v>
      </c>
      <c r="F450" s="117" t="s">
        <v>706</v>
      </c>
      <c r="G450" s="18">
        <v>610</v>
      </c>
      <c r="H450" s="142">
        <v>9061.9</v>
      </c>
      <c r="I450" s="143">
        <v>10766.7</v>
      </c>
      <c r="J450" s="184">
        <v>10493.8</v>
      </c>
      <c r="K450" s="184">
        <v>10493.8</v>
      </c>
      <c r="L450" s="184">
        <v>10493.8</v>
      </c>
    </row>
    <row r="451" spans="2:12" ht="33.75" customHeight="1">
      <c r="B451" s="116" t="s">
        <v>707</v>
      </c>
      <c r="C451" s="34" t="s">
        <v>18</v>
      </c>
      <c r="D451" s="18" t="s">
        <v>15</v>
      </c>
      <c r="E451" s="18" t="s">
        <v>7</v>
      </c>
      <c r="F451" s="117" t="s">
        <v>708</v>
      </c>
      <c r="G451" s="18"/>
      <c r="H451" s="142">
        <f>H452</f>
        <v>0</v>
      </c>
      <c r="I451" s="142">
        <f t="shared" ref="I451:L451" si="147">I452</f>
        <v>16065.6</v>
      </c>
      <c r="J451" s="142">
        <f t="shared" si="147"/>
        <v>0</v>
      </c>
      <c r="K451" s="142">
        <f t="shared" si="147"/>
        <v>0</v>
      </c>
      <c r="L451" s="142">
        <f t="shared" si="147"/>
        <v>0</v>
      </c>
    </row>
    <row r="452" spans="2:12" ht="32.25" customHeight="1">
      <c r="B452" s="116" t="s">
        <v>356</v>
      </c>
      <c r="C452" s="34" t="s">
        <v>18</v>
      </c>
      <c r="D452" s="18" t="s">
        <v>15</v>
      </c>
      <c r="E452" s="18" t="s">
        <v>7</v>
      </c>
      <c r="F452" s="117" t="s">
        <v>708</v>
      </c>
      <c r="G452" s="18">
        <v>610</v>
      </c>
      <c r="H452" s="142">
        <v>0</v>
      </c>
      <c r="I452" s="143">
        <v>16065.6</v>
      </c>
      <c r="J452" s="184">
        <v>0</v>
      </c>
      <c r="K452" s="184">
        <v>0</v>
      </c>
      <c r="L452" s="184">
        <v>0</v>
      </c>
    </row>
    <row r="453" spans="2:12" ht="32.25" customHeight="1">
      <c r="B453" s="116" t="s">
        <v>769</v>
      </c>
      <c r="C453" s="150" t="s">
        <v>18</v>
      </c>
      <c r="D453" s="117" t="s">
        <v>15</v>
      </c>
      <c r="E453" s="117" t="s">
        <v>7</v>
      </c>
      <c r="F453" s="117" t="s">
        <v>770</v>
      </c>
      <c r="G453" s="117"/>
      <c r="H453" s="142">
        <f>H454</f>
        <v>0</v>
      </c>
      <c r="I453" s="142">
        <f t="shared" ref="I453:L453" si="148">I454</f>
        <v>390</v>
      </c>
      <c r="J453" s="142">
        <f t="shared" si="148"/>
        <v>0</v>
      </c>
      <c r="K453" s="142">
        <f t="shared" si="148"/>
        <v>0</v>
      </c>
      <c r="L453" s="142">
        <f t="shared" si="148"/>
        <v>0</v>
      </c>
    </row>
    <row r="454" spans="2:12" ht="32.25" customHeight="1">
      <c r="B454" s="116" t="s">
        <v>356</v>
      </c>
      <c r="C454" s="150" t="s">
        <v>18</v>
      </c>
      <c r="D454" s="117" t="s">
        <v>15</v>
      </c>
      <c r="E454" s="117" t="s">
        <v>7</v>
      </c>
      <c r="F454" s="117" t="s">
        <v>770</v>
      </c>
      <c r="G454" s="117" t="s">
        <v>391</v>
      </c>
      <c r="H454" s="142">
        <v>0</v>
      </c>
      <c r="I454" s="143">
        <v>390</v>
      </c>
      <c r="J454" s="184">
        <v>0</v>
      </c>
      <c r="K454" s="184">
        <v>0</v>
      </c>
      <c r="L454" s="184">
        <v>0</v>
      </c>
    </row>
    <row r="455" spans="2:12" ht="41.25" customHeight="1">
      <c r="B455" s="116" t="s">
        <v>771</v>
      </c>
      <c r="C455" s="150" t="s">
        <v>18</v>
      </c>
      <c r="D455" s="117" t="s">
        <v>15</v>
      </c>
      <c r="E455" s="117" t="s">
        <v>7</v>
      </c>
      <c r="F455" s="117" t="s">
        <v>772</v>
      </c>
      <c r="G455" s="117"/>
      <c r="H455" s="142">
        <f>H456</f>
        <v>0</v>
      </c>
      <c r="I455" s="142">
        <f t="shared" ref="I455:L455" si="149">I456</f>
        <v>874.4</v>
      </c>
      <c r="J455" s="142">
        <f t="shared" si="149"/>
        <v>0</v>
      </c>
      <c r="K455" s="142">
        <f t="shared" si="149"/>
        <v>0</v>
      </c>
      <c r="L455" s="142">
        <f t="shared" si="149"/>
        <v>0</v>
      </c>
    </row>
    <row r="456" spans="2:12" ht="32.25" customHeight="1">
      <c r="B456" s="116" t="s">
        <v>356</v>
      </c>
      <c r="C456" s="150" t="s">
        <v>18</v>
      </c>
      <c r="D456" s="117" t="s">
        <v>15</v>
      </c>
      <c r="E456" s="117" t="s">
        <v>7</v>
      </c>
      <c r="F456" s="117" t="s">
        <v>772</v>
      </c>
      <c r="G456" s="117" t="s">
        <v>391</v>
      </c>
      <c r="H456" s="142">
        <v>0</v>
      </c>
      <c r="I456" s="143">
        <v>874.4</v>
      </c>
      <c r="J456" s="184">
        <v>0</v>
      </c>
      <c r="K456" s="184">
        <v>0</v>
      </c>
      <c r="L456" s="184">
        <v>0</v>
      </c>
    </row>
    <row r="457" spans="2:12" ht="32.25" customHeight="1">
      <c r="B457" s="116" t="s">
        <v>773</v>
      </c>
      <c r="C457" s="150" t="s">
        <v>18</v>
      </c>
      <c r="D457" s="117" t="s">
        <v>15</v>
      </c>
      <c r="E457" s="117" t="s">
        <v>7</v>
      </c>
      <c r="F457" s="117" t="s">
        <v>774</v>
      </c>
      <c r="G457" s="117"/>
      <c r="H457" s="142">
        <f>H458</f>
        <v>0</v>
      </c>
      <c r="I457" s="142">
        <f t="shared" ref="I457:L457" si="150">I458</f>
        <v>100</v>
      </c>
      <c r="J457" s="142">
        <f t="shared" si="150"/>
        <v>0</v>
      </c>
      <c r="K457" s="142">
        <f t="shared" si="150"/>
        <v>0</v>
      </c>
      <c r="L457" s="142">
        <f t="shared" si="150"/>
        <v>0</v>
      </c>
    </row>
    <row r="458" spans="2:12" ht="32.25" customHeight="1">
      <c r="B458" s="116" t="s">
        <v>356</v>
      </c>
      <c r="C458" s="150" t="s">
        <v>18</v>
      </c>
      <c r="D458" s="117" t="s">
        <v>15</v>
      </c>
      <c r="E458" s="117" t="s">
        <v>7</v>
      </c>
      <c r="F458" s="117" t="s">
        <v>774</v>
      </c>
      <c r="G458" s="117" t="s">
        <v>391</v>
      </c>
      <c r="H458" s="142">
        <v>0</v>
      </c>
      <c r="I458" s="143">
        <v>100</v>
      </c>
      <c r="J458" s="184">
        <v>0</v>
      </c>
      <c r="K458" s="184">
        <v>0</v>
      </c>
      <c r="L458" s="184">
        <v>0</v>
      </c>
    </row>
    <row r="459" spans="2:12" ht="71.25" customHeight="1">
      <c r="B459" s="116" t="s">
        <v>775</v>
      </c>
      <c r="C459" s="150" t="s">
        <v>18</v>
      </c>
      <c r="D459" s="117" t="s">
        <v>15</v>
      </c>
      <c r="E459" s="117" t="s">
        <v>7</v>
      </c>
      <c r="F459" s="178" t="s">
        <v>776</v>
      </c>
      <c r="G459" s="117"/>
      <c r="H459" s="142">
        <v>0</v>
      </c>
      <c r="I459" s="143">
        <f>I460+I461+I462</f>
        <v>6438.4</v>
      </c>
      <c r="J459" s="143">
        <f t="shared" ref="J459:L459" si="151">J460+J461+J462</f>
        <v>0</v>
      </c>
      <c r="K459" s="143">
        <f t="shared" si="151"/>
        <v>0</v>
      </c>
      <c r="L459" s="143">
        <f t="shared" si="151"/>
        <v>0</v>
      </c>
    </row>
    <row r="460" spans="2:12" ht="32.25" customHeight="1">
      <c r="B460" s="111" t="s">
        <v>205</v>
      </c>
      <c r="C460" s="150" t="s">
        <v>18</v>
      </c>
      <c r="D460" s="117" t="s">
        <v>15</v>
      </c>
      <c r="E460" s="117" t="s">
        <v>7</v>
      </c>
      <c r="F460" s="178" t="s">
        <v>776</v>
      </c>
      <c r="G460" s="117" t="s">
        <v>149</v>
      </c>
      <c r="H460" s="142">
        <v>0</v>
      </c>
      <c r="I460" s="143">
        <v>1163.5999999999999</v>
      </c>
      <c r="J460" s="184">
        <v>0</v>
      </c>
      <c r="K460" s="184">
        <v>0</v>
      </c>
      <c r="L460" s="184">
        <v>0</v>
      </c>
    </row>
    <row r="461" spans="2:12" ht="32.25" customHeight="1">
      <c r="B461" s="116" t="s">
        <v>356</v>
      </c>
      <c r="C461" s="150" t="s">
        <v>18</v>
      </c>
      <c r="D461" s="117" t="s">
        <v>15</v>
      </c>
      <c r="E461" s="117" t="s">
        <v>7</v>
      </c>
      <c r="F461" s="178" t="s">
        <v>776</v>
      </c>
      <c r="G461" s="117" t="s">
        <v>391</v>
      </c>
      <c r="H461" s="142">
        <v>0</v>
      </c>
      <c r="I461" s="143">
        <f>2522.4-176.7</f>
        <v>2345.7000000000003</v>
      </c>
      <c r="J461" s="184">
        <v>0</v>
      </c>
      <c r="K461" s="184">
        <v>0</v>
      </c>
      <c r="L461" s="184">
        <v>0</v>
      </c>
    </row>
    <row r="462" spans="2:12" ht="32.25" customHeight="1">
      <c r="B462" s="116" t="s">
        <v>389</v>
      </c>
      <c r="C462" s="150" t="s">
        <v>18</v>
      </c>
      <c r="D462" s="117" t="s">
        <v>15</v>
      </c>
      <c r="E462" s="117" t="s">
        <v>7</v>
      </c>
      <c r="F462" s="178" t="s">
        <v>776</v>
      </c>
      <c r="G462" s="117" t="s">
        <v>392</v>
      </c>
      <c r="H462" s="142">
        <v>0</v>
      </c>
      <c r="I462" s="143">
        <f>3029.1-100</f>
        <v>2929.1</v>
      </c>
      <c r="J462" s="184">
        <v>0</v>
      </c>
      <c r="K462" s="184">
        <v>0</v>
      </c>
      <c r="L462" s="184">
        <v>0</v>
      </c>
    </row>
    <row r="463" spans="2:12" ht="40.5" customHeight="1">
      <c r="B463" s="116" t="s">
        <v>466</v>
      </c>
      <c r="C463" s="34">
        <v>992</v>
      </c>
      <c r="D463" s="117" t="s">
        <v>15</v>
      </c>
      <c r="E463" s="117" t="s">
        <v>7</v>
      </c>
      <c r="F463" s="117">
        <v>7302030</v>
      </c>
      <c r="G463" s="18"/>
      <c r="H463" s="142">
        <f>H464</f>
        <v>1659.9</v>
      </c>
      <c r="I463" s="142">
        <f>I464</f>
        <v>0</v>
      </c>
      <c r="J463" s="142">
        <f>J464</f>
        <v>0</v>
      </c>
      <c r="K463" s="142">
        <f>K464</f>
        <v>0</v>
      </c>
      <c r="L463" s="142">
        <f>L464</f>
        <v>0</v>
      </c>
    </row>
    <row r="464" spans="2:12" ht="38.25" customHeight="1">
      <c r="B464" s="116" t="s">
        <v>356</v>
      </c>
      <c r="C464" s="34">
        <v>992</v>
      </c>
      <c r="D464" s="117" t="s">
        <v>15</v>
      </c>
      <c r="E464" s="117" t="s">
        <v>7</v>
      </c>
      <c r="F464" s="117">
        <v>7302030</v>
      </c>
      <c r="G464" s="18">
        <v>610</v>
      </c>
      <c r="H464" s="142">
        <v>1659.9</v>
      </c>
      <c r="I464" s="143">
        <v>0</v>
      </c>
      <c r="J464" s="184">
        <v>0</v>
      </c>
      <c r="K464" s="184">
        <v>0</v>
      </c>
      <c r="L464" s="184">
        <v>0</v>
      </c>
    </row>
    <row r="465" spans="2:12" ht="38.25" customHeight="1">
      <c r="B465" s="111" t="s">
        <v>388</v>
      </c>
      <c r="C465" s="34" t="s">
        <v>18</v>
      </c>
      <c r="D465" s="18" t="s">
        <v>15</v>
      </c>
      <c r="E465" s="18" t="s">
        <v>7</v>
      </c>
      <c r="F465" s="117" t="s">
        <v>709</v>
      </c>
      <c r="G465" s="18"/>
      <c r="H465" s="142">
        <f>H466</f>
        <v>4512.2</v>
      </c>
      <c r="I465" s="142">
        <v>4713.3999999999996</v>
      </c>
      <c r="J465" s="142">
        <f>J466</f>
        <v>4763.3999999999996</v>
      </c>
      <c r="K465" s="142">
        <f>K466</f>
        <v>4763.3999999999996</v>
      </c>
      <c r="L465" s="142">
        <f>L466</f>
        <v>4763.3999999999996</v>
      </c>
    </row>
    <row r="466" spans="2:12" ht="32.25" customHeight="1">
      <c r="B466" s="116" t="s">
        <v>389</v>
      </c>
      <c r="C466" s="34" t="s">
        <v>18</v>
      </c>
      <c r="D466" s="18" t="s">
        <v>15</v>
      </c>
      <c r="E466" s="18" t="s">
        <v>7</v>
      </c>
      <c r="F466" s="117" t="s">
        <v>709</v>
      </c>
      <c r="G466" s="18">
        <v>620</v>
      </c>
      <c r="H466" s="142">
        <v>4512.2</v>
      </c>
      <c r="I466" s="143">
        <v>4713.3999999999996</v>
      </c>
      <c r="J466" s="184">
        <v>4763.3999999999996</v>
      </c>
      <c r="K466" s="184">
        <v>4763.3999999999996</v>
      </c>
      <c r="L466" s="184">
        <v>4763.3999999999996</v>
      </c>
    </row>
    <row r="467" spans="2:12" ht="26.25" hidden="1" customHeight="1">
      <c r="B467" s="119" t="s">
        <v>390</v>
      </c>
      <c r="C467" s="34" t="s">
        <v>18</v>
      </c>
      <c r="D467" s="18"/>
      <c r="E467" s="18"/>
      <c r="F467" s="117"/>
      <c r="G467" s="18"/>
      <c r="H467" s="142"/>
      <c r="I467" s="143"/>
      <c r="J467" s="184"/>
    </row>
    <row r="468" spans="2:12" ht="53.25" hidden="1" customHeight="1">
      <c r="B468" s="119"/>
      <c r="C468" s="96"/>
      <c r="D468" s="117"/>
      <c r="E468" s="117"/>
      <c r="F468" s="117"/>
      <c r="G468" s="117"/>
      <c r="H468" s="142"/>
      <c r="I468" s="143"/>
      <c r="J468" s="143"/>
      <c r="K468" s="143"/>
      <c r="L468" s="143"/>
    </row>
    <row r="469" spans="2:12" ht="37.5" hidden="1" customHeight="1">
      <c r="B469" s="116"/>
      <c r="C469" s="96"/>
      <c r="D469" s="117"/>
      <c r="E469" s="117"/>
      <c r="F469" s="117"/>
      <c r="G469" s="117"/>
      <c r="H469" s="142"/>
      <c r="I469" s="143"/>
      <c r="J469" s="184"/>
    </row>
    <row r="470" spans="2:12" ht="98.25" customHeight="1">
      <c r="B470" s="105" t="s">
        <v>731</v>
      </c>
      <c r="C470" s="150" t="s">
        <v>18</v>
      </c>
      <c r="D470" s="117" t="s">
        <v>15</v>
      </c>
      <c r="E470" s="117" t="s">
        <v>7</v>
      </c>
      <c r="F470" s="117" t="s">
        <v>732</v>
      </c>
      <c r="G470" s="117"/>
      <c r="H470" s="142">
        <f>H471</f>
        <v>0</v>
      </c>
      <c r="I470" s="142">
        <f t="shared" ref="I470:L472" si="152">I471</f>
        <v>326</v>
      </c>
      <c r="J470" s="142">
        <f t="shared" si="152"/>
        <v>0</v>
      </c>
      <c r="K470" s="142">
        <f t="shared" si="152"/>
        <v>0</v>
      </c>
      <c r="L470" s="142">
        <f t="shared" si="152"/>
        <v>0</v>
      </c>
    </row>
    <row r="471" spans="2:12" ht="93.75" customHeight="1">
      <c r="B471" s="105" t="s">
        <v>733</v>
      </c>
      <c r="C471" s="150" t="s">
        <v>18</v>
      </c>
      <c r="D471" s="117" t="s">
        <v>15</v>
      </c>
      <c r="E471" s="117" t="s">
        <v>7</v>
      </c>
      <c r="F471" s="117" t="s">
        <v>734</v>
      </c>
      <c r="G471" s="117"/>
      <c r="H471" s="142">
        <f>H472</f>
        <v>0</v>
      </c>
      <c r="I471" s="142">
        <f t="shared" si="152"/>
        <v>326</v>
      </c>
      <c r="J471" s="142">
        <f t="shared" si="152"/>
        <v>0</v>
      </c>
      <c r="K471" s="142">
        <f t="shared" si="152"/>
        <v>0</v>
      </c>
      <c r="L471" s="142">
        <f t="shared" si="152"/>
        <v>0</v>
      </c>
    </row>
    <row r="472" spans="2:12" ht="62.25" customHeight="1">
      <c r="B472" s="116" t="s">
        <v>777</v>
      </c>
      <c r="C472" s="150" t="s">
        <v>18</v>
      </c>
      <c r="D472" s="117" t="s">
        <v>15</v>
      </c>
      <c r="E472" s="117" t="s">
        <v>7</v>
      </c>
      <c r="F472" s="117" t="s">
        <v>778</v>
      </c>
      <c r="G472" s="117"/>
      <c r="H472" s="142">
        <f>H473</f>
        <v>0</v>
      </c>
      <c r="I472" s="142">
        <f t="shared" si="152"/>
        <v>326</v>
      </c>
      <c r="J472" s="142">
        <f t="shared" si="152"/>
        <v>0</v>
      </c>
      <c r="K472" s="142">
        <f t="shared" si="152"/>
        <v>0</v>
      </c>
      <c r="L472" s="142">
        <f t="shared" si="152"/>
        <v>0</v>
      </c>
    </row>
    <row r="473" spans="2:12" ht="37.5" customHeight="1">
      <c r="B473" s="116" t="s">
        <v>389</v>
      </c>
      <c r="C473" s="150" t="s">
        <v>18</v>
      </c>
      <c r="D473" s="117" t="s">
        <v>15</v>
      </c>
      <c r="E473" s="117" t="s">
        <v>7</v>
      </c>
      <c r="F473" s="117" t="s">
        <v>778</v>
      </c>
      <c r="G473" s="117" t="s">
        <v>392</v>
      </c>
      <c r="H473" s="142">
        <v>0</v>
      </c>
      <c r="I473" s="143">
        <v>326</v>
      </c>
      <c r="J473" s="184">
        <v>0</v>
      </c>
      <c r="K473" s="184">
        <v>0</v>
      </c>
      <c r="L473" s="184">
        <v>0</v>
      </c>
    </row>
    <row r="474" spans="2:12" ht="37.5" customHeight="1">
      <c r="B474" s="119" t="s">
        <v>668</v>
      </c>
      <c r="C474" s="96" t="s">
        <v>18</v>
      </c>
      <c r="D474" s="117" t="s">
        <v>15</v>
      </c>
      <c r="E474" s="117" t="s">
        <v>7</v>
      </c>
      <c r="F474" s="117" t="s">
        <v>669</v>
      </c>
      <c r="G474" s="117"/>
      <c r="H474" s="142">
        <f>H475+H477</f>
        <v>0</v>
      </c>
      <c r="I474" s="142">
        <f t="shared" ref="I474:L474" si="153">I475+I477</f>
        <v>1400</v>
      </c>
      <c r="J474" s="142">
        <f t="shared" si="153"/>
        <v>0</v>
      </c>
      <c r="K474" s="142">
        <f t="shared" si="153"/>
        <v>0</v>
      </c>
      <c r="L474" s="142">
        <f t="shared" si="153"/>
        <v>0</v>
      </c>
    </row>
    <row r="475" spans="2:12" ht="51" customHeight="1">
      <c r="B475" s="206" t="s">
        <v>779</v>
      </c>
      <c r="C475" s="96" t="s">
        <v>18</v>
      </c>
      <c r="D475" s="117" t="s">
        <v>15</v>
      </c>
      <c r="E475" s="117" t="s">
        <v>7</v>
      </c>
      <c r="F475" s="117" t="s">
        <v>780</v>
      </c>
      <c r="G475" s="117"/>
      <c r="H475" s="142">
        <f>H476</f>
        <v>0</v>
      </c>
      <c r="I475" s="142">
        <f t="shared" ref="I475:L475" si="154">I476</f>
        <v>1250</v>
      </c>
      <c r="J475" s="142">
        <f t="shared" si="154"/>
        <v>0</v>
      </c>
      <c r="K475" s="142">
        <f t="shared" si="154"/>
        <v>0</v>
      </c>
      <c r="L475" s="142">
        <f t="shared" si="154"/>
        <v>0</v>
      </c>
    </row>
    <row r="476" spans="2:12" ht="37.5" customHeight="1">
      <c r="B476" s="116" t="s">
        <v>356</v>
      </c>
      <c r="C476" s="96" t="s">
        <v>18</v>
      </c>
      <c r="D476" s="117" t="s">
        <v>15</v>
      </c>
      <c r="E476" s="117" t="s">
        <v>7</v>
      </c>
      <c r="F476" s="117" t="s">
        <v>780</v>
      </c>
      <c r="G476" s="117" t="s">
        <v>391</v>
      </c>
      <c r="H476" s="142">
        <v>0</v>
      </c>
      <c r="I476" s="143">
        <v>1250</v>
      </c>
      <c r="J476" s="184">
        <v>0</v>
      </c>
      <c r="K476" s="184">
        <v>0</v>
      </c>
      <c r="L476" s="184">
        <v>0</v>
      </c>
    </row>
    <row r="477" spans="2:12" ht="60" customHeight="1">
      <c r="B477" s="111" t="s">
        <v>765</v>
      </c>
      <c r="C477" s="96" t="s">
        <v>18</v>
      </c>
      <c r="D477" s="117" t="s">
        <v>15</v>
      </c>
      <c r="E477" s="117" t="s">
        <v>7</v>
      </c>
      <c r="F477" s="220" t="s">
        <v>766</v>
      </c>
      <c r="G477" s="117"/>
      <c r="H477" s="142">
        <f>H478</f>
        <v>0</v>
      </c>
      <c r="I477" s="142">
        <f t="shared" ref="I477:L477" si="155">I478</f>
        <v>150</v>
      </c>
      <c r="J477" s="142">
        <f t="shared" si="155"/>
        <v>0</v>
      </c>
      <c r="K477" s="142">
        <f t="shared" si="155"/>
        <v>0</v>
      </c>
      <c r="L477" s="142">
        <f t="shared" si="155"/>
        <v>0</v>
      </c>
    </row>
    <row r="478" spans="2:12" ht="52.5" customHeight="1">
      <c r="B478" s="111" t="s">
        <v>325</v>
      </c>
      <c r="C478" s="96" t="s">
        <v>18</v>
      </c>
      <c r="D478" s="117" t="s">
        <v>15</v>
      </c>
      <c r="E478" s="117" t="s">
        <v>7</v>
      </c>
      <c r="F478" s="220" t="s">
        <v>766</v>
      </c>
      <c r="G478" s="117" t="s">
        <v>139</v>
      </c>
      <c r="H478" s="142">
        <v>0</v>
      </c>
      <c r="I478" s="143">
        <v>150</v>
      </c>
      <c r="J478" s="184">
        <v>0</v>
      </c>
      <c r="K478" s="184">
        <v>0</v>
      </c>
      <c r="L478" s="184">
        <v>0</v>
      </c>
    </row>
    <row r="479" spans="2:12" ht="56.25" customHeight="1">
      <c r="B479" s="119" t="s">
        <v>390</v>
      </c>
      <c r="C479" s="96" t="s">
        <v>18</v>
      </c>
      <c r="D479" s="117" t="s">
        <v>15</v>
      </c>
      <c r="E479" s="117" t="s">
        <v>7</v>
      </c>
      <c r="F479" s="117" t="s">
        <v>449</v>
      </c>
      <c r="G479" s="117"/>
      <c r="H479" s="142">
        <f>H480</f>
        <v>1503.8</v>
      </c>
      <c r="I479" s="143">
        <f>I480</f>
        <v>0</v>
      </c>
      <c r="J479" s="184">
        <v>0</v>
      </c>
      <c r="K479" s="184">
        <v>0</v>
      </c>
      <c r="L479" s="184">
        <v>0</v>
      </c>
    </row>
    <row r="480" spans="2:12" ht="33" customHeight="1">
      <c r="B480" s="116" t="s">
        <v>356</v>
      </c>
      <c r="C480" s="96" t="s">
        <v>18</v>
      </c>
      <c r="D480" s="117" t="s">
        <v>15</v>
      </c>
      <c r="E480" s="117" t="s">
        <v>7</v>
      </c>
      <c r="F480" s="117" t="s">
        <v>449</v>
      </c>
      <c r="G480" s="117" t="s">
        <v>391</v>
      </c>
      <c r="H480" s="142">
        <v>1503.8</v>
      </c>
      <c r="I480" s="143">
        <v>0</v>
      </c>
      <c r="J480" s="184">
        <v>0</v>
      </c>
      <c r="K480" s="184">
        <v>0</v>
      </c>
      <c r="L480" s="184">
        <v>0</v>
      </c>
    </row>
    <row r="481" spans="2:12" ht="30" customHeight="1">
      <c r="B481" s="119" t="s">
        <v>450</v>
      </c>
      <c r="C481" s="96" t="s">
        <v>18</v>
      </c>
      <c r="D481" s="117" t="s">
        <v>15</v>
      </c>
      <c r="E481" s="117" t="s">
        <v>7</v>
      </c>
      <c r="F481" s="117" t="s">
        <v>451</v>
      </c>
      <c r="G481" s="117"/>
      <c r="H481" s="142">
        <f>H482</f>
        <v>1379.3</v>
      </c>
      <c r="I481" s="143">
        <f>I482</f>
        <v>0</v>
      </c>
      <c r="J481" s="184">
        <v>0</v>
      </c>
      <c r="K481" s="184">
        <v>0</v>
      </c>
      <c r="L481" s="184">
        <v>0</v>
      </c>
    </row>
    <row r="482" spans="2:12" ht="52.5" customHeight="1">
      <c r="B482" s="111" t="s">
        <v>325</v>
      </c>
      <c r="C482" s="96" t="s">
        <v>18</v>
      </c>
      <c r="D482" s="117" t="s">
        <v>15</v>
      </c>
      <c r="E482" s="117" t="s">
        <v>7</v>
      </c>
      <c r="F482" s="117" t="s">
        <v>451</v>
      </c>
      <c r="G482" s="117" t="s">
        <v>391</v>
      </c>
      <c r="H482" s="142">
        <v>1379.3</v>
      </c>
      <c r="I482" s="143">
        <v>0</v>
      </c>
      <c r="J482" s="184">
        <v>0</v>
      </c>
      <c r="K482" s="184">
        <v>0</v>
      </c>
      <c r="L482" s="184">
        <v>0</v>
      </c>
    </row>
    <row r="483" spans="2:12" ht="37.5" customHeight="1">
      <c r="B483" s="119" t="s">
        <v>452</v>
      </c>
      <c r="C483" s="96" t="s">
        <v>18</v>
      </c>
      <c r="D483" s="117" t="s">
        <v>15</v>
      </c>
      <c r="E483" s="117" t="s">
        <v>7</v>
      </c>
      <c r="F483" s="117" t="s">
        <v>453</v>
      </c>
      <c r="G483" s="117"/>
      <c r="H483" s="142">
        <f>H484</f>
        <v>1137.4000000000001</v>
      </c>
      <c r="I483" s="143">
        <f>I484</f>
        <v>0</v>
      </c>
      <c r="J483" s="184">
        <f>J484</f>
        <v>0</v>
      </c>
      <c r="K483" s="184">
        <f>K484</f>
        <v>0</v>
      </c>
      <c r="L483" s="184">
        <f>L484</f>
        <v>0</v>
      </c>
    </row>
    <row r="484" spans="2:12" ht="54" customHeight="1">
      <c r="B484" s="111" t="s">
        <v>325</v>
      </c>
      <c r="C484" s="96" t="s">
        <v>18</v>
      </c>
      <c r="D484" s="117" t="s">
        <v>15</v>
      </c>
      <c r="E484" s="117" t="s">
        <v>7</v>
      </c>
      <c r="F484" s="117" t="s">
        <v>453</v>
      </c>
      <c r="G484" s="117" t="s">
        <v>139</v>
      </c>
      <c r="H484" s="142">
        <v>1137.4000000000001</v>
      </c>
      <c r="I484" s="143">
        <v>0</v>
      </c>
      <c r="J484" s="184">
        <v>0</v>
      </c>
      <c r="K484" s="184">
        <v>0</v>
      </c>
      <c r="L484" s="184">
        <v>0</v>
      </c>
    </row>
    <row r="485" spans="2:12" ht="36.75" hidden="1" customHeight="1">
      <c r="B485" s="119" t="s">
        <v>393</v>
      </c>
      <c r="C485" s="96" t="s">
        <v>18</v>
      </c>
      <c r="D485" s="117" t="s">
        <v>15</v>
      </c>
      <c r="E485" s="117" t="s">
        <v>7</v>
      </c>
      <c r="F485" s="117" t="s">
        <v>394</v>
      </c>
      <c r="G485" s="117"/>
      <c r="H485" s="145">
        <f t="shared" ref="H485:L486" si="156">H486</f>
        <v>0</v>
      </c>
      <c r="I485" s="145">
        <f t="shared" si="156"/>
        <v>0</v>
      </c>
      <c r="J485" s="145">
        <f t="shared" si="156"/>
        <v>0</v>
      </c>
      <c r="K485" s="145">
        <f t="shared" si="156"/>
        <v>0</v>
      </c>
      <c r="L485" s="145">
        <f t="shared" si="156"/>
        <v>0</v>
      </c>
    </row>
    <row r="486" spans="2:12" ht="55.5" hidden="1" customHeight="1">
      <c r="B486" s="111" t="s">
        <v>395</v>
      </c>
      <c r="C486" s="96" t="s">
        <v>18</v>
      </c>
      <c r="D486" s="117" t="s">
        <v>15</v>
      </c>
      <c r="E486" s="117" t="s">
        <v>7</v>
      </c>
      <c r="F486" s="117" t="s">
        <v>396</v>
      </c>
      <c r="G486" s="117"/>
      <c r="H486" s="145">
        <f t="shared" si="156"/>
        <v>0</v>
      </c>
      <c r="I486" s="145">
        <f t="shared" si="156"/>
        <v>0</v>
      </c>
      <c r="J486" s="145">
        <f t="shared" si="156"/>
        <v>0</v>
      </c>
      <c r="K486" s="145">
        <f t="shared" si="156"/>
        <v>0</v>
      </c>
      <c r="L486" s="145">
        <f t="shared" si="156"/>
        <v>0</v>
      </c>
    </row>
    <row r="487" spans="2:12" ht="35.25" hidden="1" customHeight="1">
      <c r="B487" s="116" t="s">
        <v>356</v>
      </c>
      <c r="C487" s="96" t="s">
        <v>18</v>
      </c>
      <c r="D487" s="117" t="s">
        <v>15</v>
      </c>
      <c r="E487" s="117" t="s">
        <v>7</v>
      </c>
      <c r="F487" s="117" t="s">
        <v>396</v>
      </c>
      <c r="G487" s="117" t="s">
        <v>391</v>
      </c>
      <c r="H487" s="145">
        <v>0</v>
      </c>
      <c r="I487" s="195">
        <v>0</v>
      </c>
      <c r="J487" s="184">
        <v>0</v>
      </c>
      <c r="K487" s="184">
        <v>0</v>
      </c>
      <c r="L487" s="184">
        <v>0</v>
      </c>
    </row>
    <row r="488" spans="2:12" ht="75.75" customHeight="1">
      <c r="B488" s="111" t="s">
        <v>447</v>
      </c>
      <c r="C488" s="96" t="s">
        <v>18</v>
      </c>
      <c r="D488" s="117" t="s">
        <v>15</v>
      </c>
      <c r="E488" s="117" t="s">
        <v>7</v>
      </c>
      <c r="F488" s="117" t="s">
        <v>448</v>
      </c>
      <c r="G488" s="117"/>
      <c r="H488" s="145">
        <f>H489+H490+H491</f>
        <v>6702.2999999999993</v>
      </c>
      <c r="I488" s="143">
        <f>I489+I491+I490</f>
        <v>0</v>
      </c>
      <c r="J488" s="145">
        <f>J489+J490+J491</f>
        <v>0</v>
      </c>
      <c r="K488" s="145">
        <f>K489+K490+K491</f>
        <v>0</v>
      </c>
      <c r="L488" s="145">
        <f>L489+L490+L491</f>
        <v>0</v>
      </c>
    </row>
    <row r="489" spans="2:12" ht="27" customHeight="1">
      <c r="B489" s="111" t="s">
        <v>356</v>
      </c>
      <c r="C489" s="96" t="s">
        <v>18</v>
      </c>
      <c r="D489" s="117" t="s">
        <v>15</v>
      </c>
      <c r="E489" s="117" t="s">
        <v>7</v>
      </c>
      <c r="F489" s="117" t="s">
        <v>448</v>
      </c>
      <c r="G489" s="117" t="s">
        <v>391</v>
      </c>
      <c r="H489" s="145">
        <v>3298.1</v>
      </c>
      <c r="I489" s="143">
        <v>0</v>
      </c>
      <c r="J489" s="184">
        <v>0</v>
      </c>
      <c r="K489" s="184">
        <v>0</v>
      </c>
      <c r="L489" s="184">
        <v>0</v>
      </c>
    </row>
    <row r="490" spans="2:12" ht="43.5" customHeight="1">
      <c r="B490" s="111" t="s">
        <v>389</v>
      </c>
      <c r="C490" s="96" t="s">
        <v>18</v>
      </c>
      <c r="D490" s="117" t="s">
        <v>15</v>
      </c>
      <c r="E490" s="117" t="s">
        <v>7</v>
      </c>
      <c r="F490" s="117" t="s">
        <v>448</v>
      </c>
      <c r="G490" s="106" t="s">
        <v>392</v>
      </c>
      <c r="H490" s="145">
        <v>2618.1999999999998</v>
      </c>
      <c r="I490" s="143">
        <v>0</v>
      </c>
      <c r="J490" s="184">
        <v>0</v>
      </c>
      <c r="K490" s="184">
        <v>0</v>
      </c>
      <c r="L490" s="184">
        <v>0</v>
      </c>
    </row>
    <row r="491" spans="2:12" ht="42" customHeight="1">
      <c r="B491" s="111" t="s">
        <v>205</v>
      </c>
      <c r="C491" s="96" t="s">
        <v>18</v>
      </c>
      <c r="D491" s="117" t="s">
        <v>15</v>
      </c>
      <c r="E491" s="117" t="s">
        <v>7</v>
      </c>
      <c r="F491" s="117" t="s">
        <v>448</v>
      </c>
      <c r="G491" s="106" t="s">
        <v>149</v>
      </c>
      <c r="H491" s="145">
        <v>786</v>
      </c>
      <c r="I491" s="143">
        <v>0</v>
      </c>
      <c r="J491" s="184">
        <v>0</v>
      </c>
      <c r="K491" s="184">
        <v>0</v>
      </c>
      <c r="L491" s="184">
        <v>0</v>
      </c>
    </row>
    <row r="492" spans="2:12" ht="57" customHeight="1">
      <c r="B492" s="119" t="s">
        <v>463</v>
      </c>
      <c r="C492" s="96" t="s">
        <v>18</v>
      </c>
      <c r="D492" s="117" t="s">
        <v>15</v>
      </c>
      <c r="E492" s="117" t="s">
        <v>7</v>
      </c>
      <c r="F492" s="170">
        <v>8200000</v>
      </c>
      <c r="G492" s="106"/>
      <c r="H492" s="145">
        <f t="shared" ref="H492:L493" si="157">H493</f>
        <v>100</v>
      </c>
      <c r="I492" s="145">
        <f t="shared" si="157"/>
        <v>0</v>
      </c>
      <c r="J492" s="145">
        <f t="shared" si="157"/>
        <v>0</v>
      </c>
      <c r="K492" s="145">
        <f t="shared" si="157"/>
        <v>0</v>
      </c>
      <c r="L492" s="145">
        <f t="shared" si="157"/>
        <v>0</v>
      </c>
    </row>
    <row r="493" spans="2:12" ht="62.25" customHeight="1">
      <c r="B493" s="119" t="s">
        <v>464</v>
      </c>
      <c r="C493" s="96" t="s">
        <v>18</v>
      </c>
      <c r="D493" s="117" t="s">
        <v>15</v>
      </c>
      <c r="E493" s="117" t="s">
        <v>7</v>
      </c>
      <c r="F493" s="117" t="s">
        <v>465</v>
      </c>
      <c r="G493" s="106"/>
      <c r="H493" s="145">
        <f t="shared" si="157"/>
        <v>100</v>
      </c>
      <c r="I493" s="145">
        <f t="shared" si="157"/>
        <v>0</v>
      </c>
      <c r="J493" s="145">
        <f t="shared" si="157"/>
        <v>0</v>
      </c>
      <c r="K493" s="145">
        <f t="shared" si="157"/>
        <v>0</v>
      </c>
      <c r="L493" s="145">
        <f t="shared" si="157"/>
        <v>0</v>
      </c>
    </row>
    <row r="494" spans="2:12" ht="58.5" customHeight="1">
      <c r="B494" s="111" t="s">
        <v>325</v>
      </c>
      <c r="C494" s="96" t="s">
        <v>18</v>
      </c>
      <c r="D494" s="117" t="s">
        <v>15</v>
      </c>
      <c r="E494" s="117" t="s">
        <v>7</v>
      </c>
      <c r="F494" s="117" t="s">
        <v>465</v>
      </c>
      <c r="G494" s="106" t="s">
        <v>139</v>
      </c>
      <c r="H494" s="145">
        <v>100</v>
      </c>
      <c r="I494" s="107">
        <v>0</v>
      </c>
      <c r="J494" s="184">
        <v>0</v>
      </c>
      <c r="K494" s="184">
        <v>0</v>
      </c>
      <c r="L494" s="184">
        <v>0</v>
      </c>
    </row>
    <row r="495" spans="2:12" ht="53.25" hidden="1" customHeight="1">
      <c r="B495" s="111" t="s">
        <v>383</v>
      </c>
      <c r="C495" s="96" t="s">
        <v>18</v>
      </c>
      <c r="D495" s="117" t="s">
        <v>15</v>
      </c>
      <c r="E495" s="117" t="s">
        <v>7</v>
      </c>
      <c r="F495" s="117" t="s">
        <v>397</v>
      </c>
      <c r="G495" s="106"/>
      <c r="H495" s="145">
        <f>H496</f>
        <v>0</v>
      </c>
      <c r="I495" s="145">
        <f>I496</f>
        <v>0</v>
      </c>
      <c r="J495" s="145">
        <f>J496</f>
        <v>0</v>
      </c>
      <c r="K495" s="145">
        <f>K496</f>
        <v>0</v>
      </c>
      <c r="L495" s="145">
        <f>L496</f>
        <v>0</v>
      </c>
    </row>
    <row r="496" spans="2:12" ht="42.75" hidden="1" customHeight="1">
      <c r="B496" s="111" t="s">
        <v>325</v>
      </c>
      <c r="C496" s="96" t="s">
        <v>18</v>
      </c>
      <c r="D496" s="117" t="s">
        <v>15</v>
      </c>
      <c r="E496" s="117" t="s">
        <v>7</v>
      </c>
      <c r="F496" s="117" t="s">
        <v>397</v>
      </c>
      <c r="G496" s="106" t="s">
        <v>139</v>
      </c>
      <c r="H496" s="145">
        <v>0</v>
      </c>
      <c r="I496" s="195">
        <v>0</v>
      </c>
      <c r="J496" s="145">
        <v>0</v>
      </c>
      <c r="K496" s="145">
        <v>0</v>
      </c>
      <c r="L496" s="145">
        <v>0</v>
      </c>
    </row>
    <row r="497" spans="2:12" ht="42" customHeight="1">
      <c r="B497" s="165" t="s">
        <v>26</v>
      </c>
      <c r="C497" s="34" t="s">
        <v>18</v>
      </c>
      <c r="D497" s="65" t="s">
        <v>10</v>
      </c>
      <c r="E497" s="65"/>
      <c r="F497" s="150"/>
      <c r="G497" s="65"/>
      <c r="H497" s="144">
        <f>H498+H534</f>
        <v>1451.3999999999999</v>
      </c>
      <c r="I497" s="144">
        <f>I498+I534</f>
        <v>2602.5</v>
      </c>
      <c r="J497" s="144">
        <f>J498+J534</f>
        <v>1627.6</v>
      </c>
      <c r="K497" s="144">
        <f>K498+K534</f>
        <v>1399.1999999999998</v>
      </c>
      <c r="L497" s="144">
        <f>L498+L534</f>
        <v>1510.8000000000002</v>
      </c>
    </row>
    <row r="498" spans="2:12" ht="35.25" customHeight="1">
      <c r="B498" s="44" t="s">
        <v>68</v>
      </c>
      <c r="C498" s="34" t="s">
        <v>18</v>
      </c>
      <c r="D498" s="65" t="s">
        <v>10</v>
      </c>
      <c r="E498" s="65" t="s">
        <v>9</v>
      </c>
      <c r="F498" s="117"/>
      <c r="G498" s="18"/>
      <c r="H498" s="140">
        <f>H499+H501+H503+H513+H519</f>
        <v>1243.1999999999998</v>
      </c>
      <c r="I498" s="140">
        <f>I499+I501+I503+I513+I519</f>
        <v>2117.6999999999998</v>
      </c>
      <c r="J498" s="140">
        <f t="shared" ref="J498:L498" si="158">J499+J501+J503+J513+J519</f>
        <v>902.7</v>
      </c>
      <c r="K498" s="140">
        <f t="shared" si="158"/>
        <v>990.8</v>
      </c>
      <c r="L498" s="140">
        <f t="shared" si="158"/>
        <v>1102.4000000000001</v>
      </c>
    </row>
    <row r="499" spans="2:12" ht="72" customHeight="1">
      <c r="B499" s="105" t="s">
        <v>467</v>
      </c>
      <c r="C499" s="96" t="s">
        <v>18</v>
      </c>
      <c r="D499" s="117" t="s">
        <v>10</v>
      </c>
      <c r="E499" s="117" t="s">
        <v>9</v>
      </c>
      <c r="F499" s="117" t="s">
        <v>468</v>
      </c>
      <c r="G499" s="117"/>
      <c r="H499" s="142">
        <f>H500</f>
        <v>170.2</v>
      </c>
      <c r="I499" s="142">
        <f>I500</f>
        <v>0</v>
      </c>
      <c r="J499" s="142">
        <f>J500</f>
        <v>0</v>
      </c>
      <c r="K499" s="142">
        <f>K500</f>
        <v>0</v>
      </c>
      <c r="L499" s="142">
        <f>L500</f>
        <v>0</v>
      </c>
    </row>
    <row r="500" spans="2:12" ht="72" customHeight="1">
      <c r="B500" s="105" t="s">
        <v>398</v>
      </c>
      <c r="C500" s="148">
        <v>992</v>
      </c>
      <c r="D500" s="117" t="s">
        <v>10</v>
      </c>
      <c r="E500" s="117" t="s">
        <v>9</v>
      </c>
      <c r="F500" s="117" t="s">
        <v>468</v>
      </c>
      <c r="G500" s="117" t="s">
        <v>399</v>
      </c>
      <c r="H500" s="142">
        <v>170.2</v>
      </c>
      <c r="I500" s="142">
        <v>0</v>
      </c>
      <c r="J500" s="142">
        <v>0</v>
      </c>
      <c r="K500" s="142">
        <v>0</v>
      </c>
      <c r="L500" s="142">
        <v>0</v>
      </c>
    </row>
    <row r="501" spans="2:12" ht="68.25" customHeight="1">
      <c r="B501" s="105" t="s">
        <v>467</v>
      </c>
      <c r="C501" s="96" t="s">
        <v>18</v>
      </c>
      <c r="D501" s="117" t="s">
        <v>10</v>
      </c>
      <c r="E501" s="117" t="s">
        <v>9</v>
      </c>
      <c r="F501" s="117" t="s">
        <v>469</v>
      </c>
      <c r="G501" s="117"/>
      <c r="H501" s="142">
        <f>H502</f>
        <v>230.1</v>
      </c>
      <c r="I501" s="142">
        <f>I502</f>
        <v>0</v>
      </c>
      <c r="J501" s="142">
        <f>J502</f>
        <v>0</v>
      </c>
      <c r="K501" s="142">
        <f>K502</f>
        <v>0</v>
      </c>
      <c r="L501" s="142">
        <f>L502</f>
        <v>0</v>
      </c>
    </row>
    <row r="502" spans="2:12" ht="61.5" customHeight="1">
      <c r="B502" s="105" t="s">
        <v>398</v>
      </c>
      <c r="C502" s="148">
        <v>992</v>
      </c>
      <c r="D502" s="117" t="s">
        <v>10</v>
      </c>
      <c r="E502" s="117" t="s">
        <v>9</v>
      </c>
      <c r="F502" s="117" t="s">
        <v>469</v>
      </c>
      <c r="G502" s="117" t="s">
        <v>399</v>
      </c>
      <c r="H502" s="142">
        <v>230.1</v>
      </c>
      <c r="I502" s="142">
        <v>0</v>
      </c>
      <c r="J502" s="142">
        <v>0</v>
      </c>
      <c r="K502" s="142">
        <v>0</v>
      </c>
      <c r="L502" s="142">
        <v>0</v>
      </c>
    </row>
    <row r="503" spans="2:12" ht="91.5" customHeight="1">
      <c r="B503" s="105" t="s">
        <v>516</v>
      </c>
      <c r="C503" s="148">
        <v>992</v>
      </c>
      <c r="D503" s="117" t="s">
        <v>10</v>
      </c>
      <c r="E503" s="117" t="s">
        <v>9</v>
      </c>
      <c r="F503" s="106" t="s">
        <v>517</v>
      </c>
      <c r="G503" s="117"/>
      <c r="H503" s="142">
        <f>H504</f>
        <v>230.1</v>
      </c>
      <c r="I503" s="142">
        <f t="shared" ref="I503:L504" si="159">I504</f>
        <v>1407.7</v>
      </c>
      <c r="J503" s="142">
        <f t="shared" si="159"/>
        <v>264.7</v>
      </c>
      <c r="K503" s="142">
        <f t="shared" si="159"/>
        <v>352.8</v>
      </c>
      <c r="L503" s="142">
        <f t="shared" si="159"/>
        <v>464.4</v>
      </c>
    </row>
    <row r="504" spans="2:12" ht="99.75" customHeight="1">
      <c r="B504" s="119" t="s">
        <v>710</v>
      </c>
      <c r="C504" s="148">
        <v>992</v>
      </c>
      <c r="D504" s="117" t="s">
        <v>10</v>
      </c>
      <c r="E504" s="117" t="s">
        <v>9</v>
      </c>
      <c r="F504" s="106" t="s">
        <v>711</v>
      </c>
      <c r="G504" s="18"/>
      <c r="H504" s="142">
        <f>H505</f>
        <v>230.1</v>
      </c>
      <c r="I504" s="142">
        <f>I505</f>
        <v>1407.7</v>
      </c>
      <c r="J504" s="142">
        <f t="shared" si="159"/>
        <v>264.7</v>
      </c>
      <c r="K504" s="142">
        <f t="shared" si="159"/>
        <v>352.8</v>
      </c>
      <c r="L504" s="142">
        <f t="shared" si="159"/>
        <v>464.4</v>
      </c>
    </row>
    <row r="505" spans="2:12" ht="60" customHeight="1">
      <c r="B505" s="119" t="s">
        <v>712</v>
      </c>
      <c r="C505" s="148">
        <v>992</v>
      </c>
      <c r="D505" s="117" t="s">
        <v>10</v>
      </c>
      <c r="E505" s="117" t="s">
        <v>9</v>
      </c>
      <c r="F505" s="106" t="s">
        <v>781</v>
      </c>
      <c r="G505" s="117"/>
      <c r="H505" s="142">
        <f>H506+H508+H510+H511</f>
        <v>230.1</v>
      </c>
      <c r="I505" s="142">
        <f t="shared" ref="I505:L505" si="160">I506+I508+I510+I511</f>
        <v>1407.7</v>
      </c>
      <c r="J505" s="142">
        <f t="shared" si="160"/>
        <v>264.7</v>
      </c>
      <c r="K505" s="142">
        <f t="shared" si="160"/>
        <v>352.8</v>
      </c>
      <c r="L505" s="142">
        <f t="shared" si="160"/>
        <v>464.4</v>
      </c>
    </row>
    <row r="506" spans="2:12" ht="73.5" customHeight="1">
      <c r="B506" s="105" t="s">
        <v>782</v>
      </c>
      <c r="C506" s="148">
        <v>992</v>
      </c>
      <c r="D506" s="117" t="s">
        <v>10</v>
      </c>
      <c r="E506" s="117" t="s">
        <v>9</v>
      </c>
      <c r="F506" s="222">
        <v>7410150200</v>
      </c>
      <c r="G506" s="117"/>
      <c r="H506" s="142">
        <f>H507</f>
        <v>0</v>
      </c>
      <c r="I506" s="142">
        <f t="shared" ref="I506:J506" si="161">I507</f>
        <v>407.9</v>
      </c>
      <c r="J506" s="142">
        <f t="shared" si="161"/>
        <v>0</v>
      </c>
      <c r="K506" s="142">
        <v>0</v>
      </c>
      <c r="L506" s="142">
        <v>0</v>
      </c>
    </row>
    <row r="507" spans="2:12" ht="67.5" customHeight="1">
      <c r="B507" s="105" t="s">
        <v>398</v>
      </c>
      <c r="C507" s="148">
        <v>992</v>
      </c>
      <c r="D507" s="117" t="s">
        <v>10</v>
      </c>
      <c r="E507" s="117" t="s">
        <v>9</v>
      </c>
      <c r="F507" s="222">
        <v>7410150200</v>
      </c>
      <c r="G507" s="117" t="s">
        <v>399</v>
      </c>
      <c r="H507" s="142">
        <v>0</v>
      </c>
      <c r="I507" s="142">
        <v>407.9</v>
      </c>
      <c r="J507" s="142">
        <v>0</v>
      </c>
      <c r="K507" s="142">
        <v>0</v>
      </c>
      <c r="L507" s="142">
        <v>0</v>
      </c>
    </row>
    <row r="508" spans="2:12" ht="67.5" customHeight="1">
      <c r="B508" s="105" t="s">
        <v>783</v>
      </c>
      <c r="C508" s="148">
        <v>992</v>
      </c>
      <c r="D508" s="117" t="s">
        <v>10</v>
      </c>
      <c r="E508" s="117" t="s">
        <v>9</v>
      </c>
      <c r="F508" s="111" t="s">
        <v>784</v>
      </c>
      <c r="G508" s="117"/>
      <c r="H508" s="142">
        <f>H509</f>
        <v>0</v>
      </c>
      <c r="I508" s="142">
        <f t="shared" ref="I508:L508" si="162">I509</f>
        <v>561.70000000000005</v>
      </c>
      <c r="J508" s="142">
        <f t="shared" si="162"/>
        <v>0</v>
      </c>
      <c r="K508" s="142">
        <f t="shared" si="162"/>
        <v>0</v>
      </c>
      <c r="L508" s="142">
        <f t="shared" si="162"/>
        <v>0</v>
      </c>
    </row>
    <row r="509" spans="2:12" ht="47.25" customHeight="1">
      <c r="B509" s="105" t="s">
        <v>398</v>
      </c>
      <c r="C509" s="148">
        <v>992</v>
      </c>
      <c r="D509" s="117" t="s">
        <v>10</v>
      </c>
      <c r="E509" s="117" t="s">
        <v>9</v>
      </c>
      <c r="F509" s="111" t="s">
        <v>784</v>
      </c>
      <c r="G509" s="117" t="s">
        <v>399</v>
      </c>
      <c r="H509" s="142">
        <v>0</v>
      </c>
      <c r="I509" s="142">
        <v>561.70000000000005</v>
      </c>
      <c r="J509" s="142">
        <v>0</v>
      </c>
      <c r="K509" s="142">
        <v>0</v>
      </c>
      <c r="L509" s="142">
        <v>0</v>
      </c>
    </row>
    <row r="510" spans="2:12" ht="50.25" hidden="1" customHeight="1">
      <c r="B510" s="119"/>
      <c r="C510" s="96"/>
      <c r="D510" s="117"/>
      <c r="E510" s="117"/>
      <c r="F510" s="106"/>
      <c r="G510" s="117"/>
      <c r="H510" s="142"/>
      <c r="I510" s="142"/>
      <c r="J510" s="142"/>
      <c r="K510" s="142"/>
      <c r="L510" s="142"/>
    </row>
    <row r="511" spans="2:12" ht="85.5" customHeight="1">
      <c r="B511" s="105" t="s">
        <v>713</v>
      </c>
      <c r="C511" s="96" t="s">
        <v>18</v>
      </c>
      <c r="D511" s="117" t="s">
        <v>10</v>
      </c>
      <c r="E511" s="117" t="s">
        <v>9</v>
      </c>
      <c r="F511" s="117" t="s">
        <v>826</v>
      </c>
      <c r="G511" s="117"/>
      <c r="H511" s="142">
        <f>H512</f>
        <v>230.1</v>
      </c>
      <c r="I511" s="142">
        <f t="shared" ref="I511:L511" si="163">I512</f>
        <v>438.1</v>
      </c>
      <c r="J511" s="142">
        <f t="shared" si="163"/>
        <v>264.7</v>
      </c>
      <c r="K511" s="142">
        <f t="shared" si="163"/>
        <v>352.8</v>
      </c>
      <c r="L511" s="142">
        <f t="shared" si="163"/>
        <v>464.4</v>
      </c>
    </row>
    <row r="512" spans="2:12" ht="37.5" customHeight="1">
      <c r="B512" s="105" t="s">
        <v>398</v>
      </c>
      <c r="C512" s="148">
        <v>992</v>
      </c>
      <c r="D512" s="117" t="s">
        <v>10</v>
      </c>
      <c r="E512" s="117" t="s">
        <v>9</v>
      </c>
      <c r="F512" s="117" t="s">
        <v>826</v>
      </c>
      <c r="G512" s="117" t="s">
        <v>399</v>
      </c>
      <c r="H512" s="142">
        <v>230.1</v>
      </c>
      <c r="I512" s="143">
        <v>438.1</v>
      </c>
      <c r="J512" s="142">
        <v>264.7</v>
      </c>
      <c r="K512" s="142">
        <v>352.8</v>
      </c>
      <c r="L512" s="142">
        <v>464.4</v>
      </c>
    </row>
    <row r="513" spans="2:12" ht="60" customHeight="1">
      <c r="B513" s="116" t="s">
        <v>518</v>
      </c>
      <c r="C513" s="150" t="s">
        <v>18</v>
      </c>
      <c r="D513" s="117" t="s">
        <v>10</v>
      </c>
      <c r="E513" s="117" t="s">
        <v>9</v>
      </c>
      <c r="F513" s="117" t="s">
        <v>519</v>
      </c>
      <c r="G513" s="117"/>
      <c r="H513" s="142">
        <f>H515</f>
        <v>592.79999999999995</v>
      </c>
      <c r="I513" s="142">
        <f>I515</f>
        <v>710</v>
      </c>
      <c r="J513" s="142">
        <f>J515</f>
        <v>638</v>
      </c>
      <c r="K513" s="142">
        <f>K515</f>
        <v>638</v>
      </c>
      <c r="L513" s="142">
        <f>L515</f>
        <v>638</v>
      </c>
    </row>
    <row r="514" spans="2:12" ht="72" customHeight="1">
      <c r="B514" s="119" t="s">
        <v>714</v>
      </c>
      <c r="C514" s="96" t="s">
        <v>18</v>
      </c>
      <c r="D514" s="106" t="s">
        <v>10</v>
      </c>
      <c r="E514" s="106" t="s">
        <v>9</v>
      </c>
      <c r="F514" s="106" t="s">
        <v>715</v>
      </c>
      <c r="G514" s="117"/>
      <c r="H514" s="142">
        <f>H515</f>
        <v>592.79999999999995</v>
      </c>
      <c r="I514" s="142">
        <f t="shared" ref="I514:L514" si="164">I515</f>
        <v>710</v>
      </c>
      <c r="J514" s="142">
        <f t="shared" si="164"/>
        <v>638</v>
      </c>
      <c r="K514" s="142">
        <f t="shared" si="164"/>
        <v>638</v>
      </c>
      <c r="L514" s="142">
        <f t="shared" si="164"/>
        <v>638</v>
      </c>
    </row>
    <row r="515" spans="2:12" ht="57" customHeight="1">
      <c r="B515" s="119" t="s">
        <v>716</v>
      </c>
      <c r="C515" s="150" t="s">
        <v>18</v>
      </c>
      <c r="D515" s="117" t="s">
        <v>10</v>
      </c>
      <c r="E515" s="117" t="s">
        <v>9</v>
      </c>
      <c r="F515" s="106" t="s">
        <v>717</v>
      </c>
      <c r="G515" s="117"/>
      <c r="H515" s="142">
        <f>H516</f>
        <v>592.79999999999995</v>
      </c>
      <c r="I515" s="142">
        <f t="shared" ref="I515:L515" si="165">I516</f>
        <v>710</v>
      </c>
      <c r="J515" s="142">
        <f t="shared" si="165"/>
        <v>638</v>
      </c>
      <c r="K515" s="142">
        <f t="shared" si="165"/>
        <v>638</v>
      </c>
      <c r="L515" s="142">
        <f t="shared" si="165"/>
        <v>638</v>
      </c>
    </row>
    <row r="516" spans="2:12" ht="27.75" customHeight="1">
      <c r="B516" s="116" t="s">
        <v>718</v>
      </c>
      <c r="C516" s="150" t="s">
        <v>18</v>
      </c>
      <c r="D516" s="117" t="s">
        <v>10</v>
      </c>
      <c r="E516" s="117" t="s">
        <v>9</v>
      </c>
      <c r="F516" s="106" t="s">
        <v>719</v>
      </c>
      <c r="G516" s="117"/>
      <c r="H516" s="142">
        <f>H517+H518</f>
        <v>592.79999999999995</v>
      </c>
      <c r="I516" s="142">
        <f t="shared" ref="I516:L516" si="166">I517+I518</f>
        <v>710</v>
      </c>
      <c r="J516" s="142">
        <f t="shared" si="166"/>
        <v>638</v>
      </c>
      <c r="K516" s="142">
        <f t="shared" si="166"/>
        <v>638</v>
      </c>
      <c r="L516" s="142">
        <f t="shared" si="166"/>
        <v>638</v>
      </c>
    </row>
    <row r="517" spans="2:12" ht="33.75" customHeight="1">
      <c r="B517" s="105" t="s">
        <v>407</v>
      </c>
      <c r="C517" s="153">
        <v>992</v>
      </c>
      <c r="D517" s="117" t="s">
        <v>10</v>
      </c>
      <c r="E517" s="117" t="s">
        <v>9</v>
      </c>
      <c r="F517" s="106" t="s">
        <v>719</v>
      </c>
      <c r="G517" s="117" t="s">
        <v>403</v>
      </c>
      <c r="H517" s="142">
        <v>350</v>
      </c>
      <c r="I517" s="143">
        <v>350</v>
      </c>
      <c r="J517" s="184">
        <v>350</v>
      </c>
      <c r="K517" s="184">
        <v>350</v>
      </c>
      <c r="L517" s="184">
        <v>350</v>
      </c>
    </row>
    <row r="518" spans="2:12" ht="47.25" customHeight="1">
      <c r="B518" s="179" t="s">
        <v>699</v>
      </c>
      <c r="C518" s="153">
        <v>992</v>
      </c>
      <c r="D518" s="117" t="s">
        <v>10</v>
      </c>
      <c r="E518" s="117" t="s">
        <v>9</v>
      </c>
      <c r="F518" s="106" t="s">
        <v>719</v>
      </c>
      <c r="G518" s="117" t="s">
        <v>399</v>
      </c>
      <c r="H518" s="142">
        <v>242.8</v>
      </c>
      <c r="I518" s="143">
        <v>360</v>
      </c>
      <c r="J518" s="184">
        <v>288</v>
      </c>
      <c r="K518" s="184">
        <v>288</v>
      </c>
      <c r="L518" s="184">
        <v>288</v>
      </c>
    </row>
    <row r="519" spans="2:12" ht="87.75" customHeight="1">
      <c r="B519" s="17" t="s">
        <v>470</v>
      </c>
      <c r="C519" s="96" t="s">
        <v>18</v>
      </c>
      <c r="D519" s="117" t="s">
        <v>10</v>
      </c>
      <c r="E519" s="117" t="s">
        <v>9</v>
      </c>
      <c r="F519" s="106" t="s">
        <v>471</v>
      </c>
      <c r="G519" s="117"/>
      <c r="H519" s="142">
        <f>H520</f>
        <v>20</v>
      </c>
      <c r="I519" s="142">
        <f>I520</f>
        <v>0</v>
      </c>
      <c r="J519" s="142">
        <f>J520</f>
        <v>0</v>
      </c>
      <c r="K519" s="142">
        <f>K520</f>
        <v>0</v>
      </c>
      <c r="L519" s="142">
        <f>L520</f>
        <v>0</v>
      </c>
    </row>
    <row r="520" spans="2:12" ht="47.25" customHeight="1">
      <c r="B520" s="105" t="s">
        <v>398</v>
      </c>
      <c r="C520" s="96" t="s">
        <v>18</v>
      </c>
      <c r="D520" s="117" t="s">
        <v>10</v>
      </c>
      <c r="E520" s="117" t="s">
        <v>9</v>
      </c>
      <c r="F520" s="106" t="s">
        <v>471</v>
      </c>
      <c r="G520" s="117" t="s">
        <v>399</v>
      </c>
      <c r="H520" s="142">
        <v>20</v>
      </c>
      <c r="I520" s="143">
        <v>0</v>
      </c>
      <c r="J520" s="184">
        <v>0</v>
      </c>
      <c r="K520" s="184">
        <v>0</v>
      </c>
      <c r="L520" s="184">
        <v>0</v>
      </c>
    </row>
    <row r="521" spans="2:12" ht="74.25" hidden="1" customHeight="1">
      <c r="B521" s="152" t="s">
        <v>411</v>
      </c>
      <c r="C521" s="150" t="s">
        <v>18</v>
      </c>
      <c r="D521" s="117" t="s">
        <v>10</v>
      </c>
      <c r="E521" s="117" t="s">
        <v>9</v>
      </c>
      <c r="F521" s="117" t="s">
        <v>412</v>
      </c>
      <c r="G521" s="117"/>
      <c r="H521" s="142">
        <f>H522</f>
        <v>0</v>
      </c>
      <c r="I521" s="142">
        <f>I522</f>
        <v>0</v>
      </c>
      <c r="J521" s="142">
        <f>J522</f>
        <v>0</v>
      </c>
      <c r="K521" s="142">
        <f>K522</f>
        <v>0</v>
      </c>
      <c r="L521" s="142">
        <f>L522</f>
        <v>0</v>
      </c>
    </row>
    <row r="522" spans="2:12" ht="33.75" hidden="1" customHeight="1">
      <c r="B522" s="152" t="s">
        <v>414</v>
      </c>
      <c r="C522" s="150" t="s">
        <v>18</v>
      </c>
      <c r="D522" s="117" t="s">
        <v>10</v>
      </c>
      <c r="E522" s="117" t="s">
        <v>9</v>
      </c>
      <c r="F522" s="117" t="s">
        <v>413</v>
      </c>
      <c r="G522" s="117"/>
      <c r="H522" s="142">
        <f>H523+H525</f>
        <v>0</v>
      </c>
      <c r="I522" s="142">
        <f>I523+I525</f>
        <v>0</v>
      </c>
      <c r="J522" s="142">
        <f>J523+J525</f>
        <v>0</v>
      </c>
      <c r="K522" s="142">
        <f>K523+K525</f>
        <v>0</v>
      </c>
      <c r="L522" s="142">
        <f>L523+L525</f>
        <v>0</v>
      </c>
    </row>
    <row r="523" spans="2:12" ht="76.5" hidden="1" customHeight="1">
      <c r="B523" s="152" t="s">
        <v>415</v>
      </c>
      <c r="C523" s="150" t="s">
        <v>18</v>
      </c>
      <c r="D523" s="117" t="s">
        <v>10</v>
      </c>
      <c r="E523" s="117" t="s">
        <v>9</v>
      </c>
      <c r="F523" s="117" t="s">
        <v>416</v>
      </c>
      <c r="G523" s="117"/>
      <c r="H523" s="142">
        <f>H524</f>
        <v>0</v>
      </c>
      <c r="I523" s="142">
        <f>I524</f>
        <v>0</v>
      </c>
      <c r="J523" s="142">
        <f>J524</f>
        <v>0</v>
      </c>
      <c r="K523" s="142">
        <f>K524</f>
        <v>0</v>
      </c>
      <c r="L523" s="142">
        <f>L524</f>
        <v>0</v>
      </c>
    </row>
    <row r="524" spans="2:12" ht="55.5" hidden="1" customHeight="1">
      <c r="B524" s="152" t="s">
        <v>398</v>
      </c>
      <c r="C524" s="150" t="s">
        <v>18</v>
      </c>
      <c r="D524" s="117" t="s">
        <v>10</v>
      </c>
      <c r="E524" s="117" t="s">
        <v>9</v>
      </c>
      <c r="F524" s="117" t="s">
        <v>416</v>
      </c>
      <c r="G524" s="117" t="s">
        <v>399</v>
      </c>
      <c r="H524" s="142"/>
      <c r="I524" s="143">
        <v>0</v>
      </c>
      <c r="J524" s="184">
        <v>0</v>
      </c>
      <c r="K524" s="184">
        <v>0</v>
      </c>
      <c r="L524" s="184">
        <v>0</v>
      </c>
    </row>
    <row r="525" spans="2:12" ht="90.75" hidden="1" customHeight="1">
      <c r="B525" s="152" t="s">
        <v>417</v>
      </c>
      <c r="C525" s="150" t="s">
        <v>18</v>
      </c>
      <c r="D525" s="117" t="s">
        <v>10</v>
      </c>
      <c r="E525" s="117" t="s">
        <v>9</v>
      </c>
      <c r="F525" s="117" t="s">
        <v>418</v>
      </c>
      <c r="G525" s="117"/>
      <c r="H525" s="142">
        <f>H526</f>
        <v>0</v>
      </c>
      <c r="I525" s="142">
        <f>I526</f>
        <v>0</v>
      </c>
      <c r="J525" s="142">
        <f>J526</f>
        <v>0</v>
      </c>
      <c r="K525" s="142">
        <f>K526</f>
        <v>0</v>
      </c>
      <c r="L525" s="142">
        <f>L526</f>
        <v>0</v>
      </c>
    </row>
    <row r="526" spans="2:12" ht="45" hidden="1" customHeight="1">
      <c r="B526" s="152" t="s">
        <v>398</v>
      </c>
      <c r="C526" s="150" t="s">
        <v>18</v>
      </c>
      <c r="D526" s="117" t="s">
        <v>10</v>
      </c>
      <c r="E526" s="117" t="s">
        <v>9</v>
      </c>
      <c r="F526" s="117" t="s">
        <v>418</v>
      </c>
      <c r="G526" s="117" t="s">
        <v>399</v>
      </c>
      <c r="H526" s="142"/>
      <c r="I526" s="143">
        <v>0</v>
      </c>
      <c r="J526" s="184">
        <v>0</v>
      </c>
      <c r="K526" s="184">
        <v>0</v>
      </c>
      <c r="L526" s="184">
        <v>0</v>
      </c>
    </row>
    <row r="527" spans="2:12" ht="49.5" hidden="1" customHeight="1">
      <c r="B527" s="152" t="s">
        <v>70</v>
      </c>
      <c r="C527" s="150" t="s">
        <v>18</v>
      </c>
      <c r="D527" s="117" t="s">
        <v>10</v>
      </c>
      <c r="E527" s="117" t="s">
        <v>9</v>
      </c>
      <c r="F527" s="117" t="s">
        <v>410</v>
      </c>
      <c r="G527" s="117"/>
      <c r="H527" s="142">
        <f>H528</f>
        <v>0</v>
      </c>
      <c r="I527" s="142">
        <f>I528</f>
        <v>0</v>
      </c>
      <c r="J527" s="142">
        <f>J528</f>
        <v>0</v>
      </c>
      <c r="K527" s="142">
        <f>K528</f>
        <v>0</v>
      </c>
      <c r="L527" s="142">
        <f>L528</f>
        <v>0</v>
      </c>
    </row>
    <row r="528" spans="2:12" ht="71.25" hidden="1" customHeight="1">
      <c r="B528" s="152" t="s">
        <v>398</v>
      </c>
      <c r="C528" s="150" t="s">
        <v>18</v>
      </c>
      <c r="D528" s="117" t="s">
        <v>10</v>
      </c>
      <c r="E528" s="117" t="s">
        <v>9</v>
      </c>
      <c r="F528" s="117" t="s">
        <v>410</v>
      </c>
      <c r="G528" s="117" t="s">
        <v>399</v>
      </c>
      <c r="H528" s="142"/>
      <c r="I528" s="143">
        <v>0</v>
      </c>
      <c r="J528" s="184">
        <v>0</v>
      </c>
      <c r="K528" s="184">
        <v>0</v>
      </c>
      <c r="L528" s="184">
        <v>0</v>
      </c>
    </row>
    <row r="529" spans="2:12" ht="106.5" hidden="1" customHeight="1">
      <c r="B529" s="149" t="s">
        <v>404</v>
      </c>
      <c r="C529" s="150" t="s">
        <v>18</v>
      </c>
      <c r="D529" s="117" t="s">
        <v>10</v>
      </c>
      <c r="E529" s="117" t="s">
        <v>9</v>
      </c>
      <c r="F529" s="117" t="s">
        <v>405</v>
      </c>
      <c r="G529" s="117"/>
      <c r="H529" s="142">
        <f>H530</f>
        <v>0</v>
      </c>
      <c r="I529" s="142">
        <f t="shared" ref="I529:L530" si="167">I530</f>
        <v>0</v>
      </c>
      <c r="J529" s="142">
        <f t="shared" si="167"/>
        <v>0</v>
      </c>
      <c r="K529" s="142">
        <f t="shared" si="167"/>
        <v>0</v>
      </c>
      <c r="L529" s="142">
        <f t="shared" si="167"/>
        <v>0</v>
      </c>
    </row>
    <row r="530" spans="2:12" ht="65.25" hidden="1" customHeight="1">
      <c r="B530" s="151" t="s">
        <v>372</v>
      </c>
      <c r="C530" s="150" t="s">
        <v>18</v>
      </c>
      <c r="D530" s="117" t="s">
        <v>10</v>
      </c>
      <c r="E530" s="117" t="s">
        <v>9</v>
      </c>
      <c r="F530" s="117" t="s">
        <v>406</v>
      </c>
      <c r="G530" s="117"/>
      <c r="H530" s="142">
        <f>H531</f>
        <v>0</v>
      </c>
      <c r="I530" s="142">
        <f t="shared" si="167"/>
        <v>0</v>
      </c>
      <c r="J530" s="142">
        <f t="shared" si="167"/>
        <v>0</v>
      </c>
      <c r="K530" s="142">
        <f t="shared" si="167"/>
        <v>0</v>
      </c>
      <c r="L530" s="142">
        <f t="shared" si="167"/>
        <v>0</v>
      </c>
    </row>
    <row r="531" spans="2:12" ht="54.75" hidden="1" customHeight="1">
      <c r="B531" s="152" t="s">
        <v>407</v>
      </c>
      <c r="C531" s="153">
        <v>992</v>
      </c>
      <c r="D531" s="117" t="s">
        <v>10</v>
      </c>
      <c r="E531" s="117" t="s">
        <v>9</v>
      </c>
      <c r="F531" s="117" t="s">
        <v>406</v>
      </c>
      <c r="G531" s="117" t="s">
        <v>403</v>
      </c>
      <c r="H531" s="142"/>
      <c r="I531" s="142">
        <v>0</v>
      </c>
      <c r="J531" s="142">
        <f t="shared" ref="J531:L532" si="168">J532</f>
        <v>0</v>
      </c>
      <c r="K531" s="142">
        <f t="shared" si="168"/>
        <v>0</v>
      </c>
      <c r="L531" s="142">
        <f t="shared" si="168"/>
        <v>0</v>
      </c>
    </row>
    <row r="532" spans="2:12" ht="79.5" hidden="1" customHeight="1">
      <c r="B532" s="105" t="s">
        <v>408</v>
      </c>
      <c r="C532" s="148">
        <v>992</v>
      </c>
      <c r="D532" s="117" t="s">
        <v>10</v>
      </c>
      <c r="E532" s="117" t="s">
        <v>9</v>
      </c>
      <c r="F532" s="106" t="s">
        <v>409</v>
      </c>
      <c r="G532" s="117"/>
      <c r="H532" s="142">
        <f>H533</f>
        <v>0</v>
      </c>
      <c r="I532" s="142">
        <f>I533</f>
        <v>0</v>
      </c>
      <c r="J532" s="142">
        <f t="shared" si="168"/>
        <v>0</v>
      </c>
      <c r="K532" s="142">
        <f t="shared" si="168"/>
        <v>0</v>
      </c>
      <c r="L532" s="142">
        <f t="shared" si="168"/>
        <v>0</v>
      </c>
    </row>
    <row r="533" spans="2:12" ht="58.5" hidden="1" customHeight="1">
      <c r="B533" s="105" t="s">
        <v>398</v>
      </c>
      <c r="C533" s="148">
        <v>992</v>
      </c>
      <c r="D533" s="117" t="s">
        <v>10</v>
      </c>
      <c r="E533" s="117" t="s">
        <v>9</v>
      </c>
      <c r="F533" s="106" t="s">
        <v>409</v>
      </c>
      <c r="G533" s="117" t="s">
        <v>399</v>
      </c>
      <c r="H533" s="142"/>
      <c r="I533" s="143">
        <v>0</v>
      </c>
      <c r="J533" s="184">
        <v>0</v>
      </c>
      <c r="K533" s="184">
        <v>0</v>
      </c>
      <c r="L533" s="184">
        <v>0</v>
      </c>
    </row>
    <row r="534" spans="2:12" ht="33.75" customHeight="1">
      <c r="B534" s="105" t="s">
        <v>400</v>
      </c>
      <c r="C534" s="148">
        <v>992</v>
      </c>
      <c r="D534" s="150" t="s">
        <v>10</v>
      </c>
      <c r="E534" s="150" t="s">
        <v>76</v>
      </c>
      <c r="F534" s="117"/>
      <c r="G534" s="117"/>
      <c r="H534" s="140">
        <f>H540+H535+H545</f>
        <v>208.2</v>
      </c>
      <c r="I534" s="140">
        <f t="shared" ref="I534:L534" si="169">I540+I535+I545</f>
        <v>484.79999999999995</v>
      </c>
      <c r="J534" s="140">
        <f t="shared" si="169"/>
        <v>724.9</v>
      </c>
      <c r="K534" s="140">
        <f t="shared" si="169"/>
        <v>408.4</v>
      </c>
      <c r="L534" s="140">
        <f t="shared" si="169"/>
        <v>408.4</v>
      </c>
    </row>
    <row r="535" spans="2:12" ht="71.25" customHeight="1">
      <c r="B535" s="116" t="s">
        <v>518</v>
      </c>
      <c r="C535" s="96" t="s">
        <v>18</v>
      </c>
      <c r="D535" s="106" t="s">
        <v>10</v>
      </c>
      <c r="E535" s="106" t="s">
        <v>76</v>
      </c>
      <c r="F535" s="106" t="s">
        <v>519</v>
      </c>
      <c r="G535" s="117"/>
      <c r="H535" s="142">
        <f>H537</f>
        <v>49.8</v>
      </c>
      <c r="I535" s="142">
        <f>I537</f>
        <v>50</v>
      </c>
      <c r="J535" s="142">
        <f>J537</f>
        <v>50</v>
      </c>
      <c r="K535" s="142">
        <f>K537</f>
        <v>50</v>
      </c>
      <c r="L535" s="142">
        <f>L537</f>
        <v>50</v>
      </c>
    </row>
    <row r="536" spans="2:12" ht="71.25" customHeight="1">
      <c r="B536" s="119" t="s">
        <v>714</v>
      </c>
      <c r="C536" s="96" t="s">
        <v>18</v>
      </c>
      <c r="D536" s="106" t="s">
        <v>10</v>
      </c>
      <c r="E536" s="106" t="s">
        <v>76</v>
      </c>
      <c r="F536" s="106" t="s">
        <v>715</v>
      </c>
      <c r="G536" s="117"/>
      <c r="H536" s="142">
        <f>H537</f>
        <v>49.8</v>
      </c>
      <c r="I536" s="142">
        <f t="shared" ref="I536:L536" si="170">I537</f>
        <v>50</v>
      </c>
      <c r="J536" s="142">
        <f t="shared" si="170"/>
        <v>50</v>
      </c>
      <c r="K536" s="142">
        <f t="shared" si="170"/>
        <v>50</v>
      </c>
      <c r="L536" s="142">
        <f t="shared" si="170"/>
        <v>50</v>
      </c>
    </row>
    <row r="537" spans="2:12" ht="54.75" customHeight="1">
      <c r="B537" s="119" t="s">
        <v>716</v>
      </c>
      <c r="C537" s="148">
        <v>992</v>
      </c>
      <c r="D537" s="220" t="s">
        <v>10</v>
      </c>
      <c r="E537" s="220" t="s">
        <v>76</v>
      </c>
      <c r="F537" s="106" t="s">
        <v>717</v>
      </c>
      <c r="G537" s="117"/>
      <c r="H537" s="142">
        <f t="shared" ref="H537:L537" si="171">H539</f>
        <v>49.8</v>
      </c>
      <c r="I537" s="142">
        <f t="shared" si="171"/>
        <v>50</v>
      </c>
      <c r="J537" s="142">
        <f t="shared" si="171"/>
        <v>50</v>
      </c>
      <c r="K537" s="142">
        <f t="shared" si="171"/>
        <v>50</v>
      </c>
      <c r="L537" s="142">
        <f t="shared" si="171"/>
        <v>50</v>
      </c>
    </row>
    <row r="538" spans="2:12" ht="33" customHeight="1">
      <c r="B538" s="119" t="s">
        <v>720</v>
      </c>
      <c r="C538" s="148">
        <v>992</v>
      </c>
      <c r="D538" s="220" t="s">
        <v>10</v>
      </c>
      <c r="E538" s="220" t="s">
        <v>76</v>
      </c>
      <c r="F538" s="106" t="s">
        <v>721</v>
      </c>
      <c r="G538" s="117"/>
      <c r="H538" s="142">
        <f>H539</f>
        <v>49.8</v>
      </c>
      <c r="I538" s="142">
        <f t="shared" ref="I538:L538" si="172">I539</f>
        <v>50</v>
      </c>
      <c r="J538" s="142">
        <f t="shared" si="172"/>
        <v>50</v>
      </c>
      <c r="K538" s="142">
        <f t="shared" si="172"/>
        <v>50</v>
      </c>
      <c r="L538" s="142">
        <f t="shared" si="172"/>
        <v>50</v>
      </c>
    </row>
    <row r="539" spans="2:12" ht="49.5" customHeight="1">
      <c r="B539" s="111" t="s">
        <v>325</v>
      </c>
      <c r="C539" s="148">
        <v>992</v>
      </c>
      <c r="D539" s="117" t="s">
        <v>10</v>
      </c>
      <c r="E539" s="117" t="s">
        <v>76</v>
      </c>
      <c r="F539" s="106" t="s">
        <v>721</v>
      </c>
      <c r="G539" s="117" t="s">
        <v>139</v>
      </c>
      <c r="H539" s="142">
        <v>49.8</v>
      </c>
      <c r="I539" s="143">
        <v>50</v>
      </c>
      <c r="J539" s="142">
        <v>50</v>
      </c>
      <c r="K539" s="142">
        <v>50</v>
      </c>
      <c r="L539" s="142">
        <v>50</v>
      </c>
    </row>
    <row r="540" spans="2:12" ht="87" customHeight="1">
      <c r="B540" s="116" t="s">
        <v>722</v>
      </c>
      <c r="C540" s="96" t="s">
        <v>18</v>
      </c>
      <c r="D540" s="106" t="s">
        <v>10</v>
      </c>
      <c r="E540" s="106" t="s">
        <v>76</v>
      </c>
      <c r="F540" s="106" t="s">
        <v>520</v>
      </c>
      <c r="G540" s="117"/>
      <c r="H540" s="142">
        <f>H542</f>
        <v>158.4</v>
      </c>
      <c r="I540" s="143">
        <f>I542</f>
        <v>208.4</v>
      </c>
      <c r="J540" s="142">
        <f>J542</f>
        <v>158.4</v>
      </c>
      <c r="K540" s="142">
        <f>K542</f>
        <v>158.4</v>
      </c>
      <c r="L540" s="142">
        <f>L542</f>
        <v>158.4</v>
      </c>
    </row>
    <row r="541" spans="2:12" ht="81.75" customHeight="1">
      <c r="B541" s="119" t="s">
        <v>723</v>
      </c>
      <c r="C541" s="96" t="s">
        <v>18</v>
      </c>
      <c r="D541" s="106" t="s">
        <v>10</v>
      </c>
      <c r="E541" s="106" t="s">
        <v>76</v>
      </c>
      <c r="F541" s="117" t="s">
        <v>724</v>
      </c>
      <c r="G541" s="117"/>
      <c r="H541" s="142">
        <f>H542</f>
        <v>158.4</v>
      </c>
      <c r="I541" s="142">
        <f t="shared" ref="I541:L541" si="173">I542</f>
        <v>208.4</v>
      </c>
      <c r="J541" s="142">
        <f t="shared" si="173"/>
        <v>158.4</v>
      </c>
      <c r="K541" s="142">
        <f t="shared" si="173"/>
        <v>158.4</v>
      </c>
      <c r="L541" s="142">
        <f t="shared" si="173"/>
        <v>158.4</v>
      </c>
    </row>
    <row r="542" spans="2:12" ht="54" customHeight="1">
      <c r="B542" s="116" t="s">
        <v>725</v>
      </c>
      <c r="C542" s="96" t="s">
        <v>18</v>
      </c>
      <c r="D542" s="117" t="s">
        <v>10</v>
      </c>
      <c r="E542" s="117" t="s">
        <v>76</v>
      </c>
      <c r="F542" s="117" t="s">
        <v>726</v>
      </c>
      <c r="G542" s="117"/>
      <c r="H542" s="142">
        <f t="shared" ref="H542:L542" si="174">H544</f>
        <v>158.4</v>
      </c>
      <c r="I542" s="143">
        <f t="shared" si="174"/>
        <v>208.4</v>
      </c>
      <c r="J542" s="142">
        <f t="shared" si="174"/>
        <v>158.4</v>
      </c>
      <c r="K542" s="142">
        <f t="shared" si="174"/>
        <v>158.4</v>
      </c>
      <c r="L542" s="142">
        <f t="shared" si="174"/>
        <v>158.4</v>
      </c>
    </row>
    <row r="543" spans="2:12" ht="26.25" customHeight="1">
      <c r="B543" s="116" t="s">
        <v>727</v>
      </c>
      <c r="C543" s="96" t="s">
        <v>18</v>
      </c>
      <c r="D543" s="117" t="s">
        <v>10</v>
      </c>
      <c r="E543" s="117" t="s">
        <v>76</v>
      </c>
      <c r="F543" s="117" t="s">
        <v>728</v>
      </c>
      <c r="G543" s="117"/>
      <c r="H543" s="142"/>
      <c r="I543" s="143"/>
      <c r="J543" s="142"/>
      <c r="K543" s="142"/>
      <c r="L543" s="142"/>
    </row>
    <row r="544" spans="2:12" ht="51.75" customHeight="1">
      <c r="B544" s="111" t="s">
        <v>401</v>
      </c>
      <c r="C544" s="148">
        <v>992</v>
      </c>
      <c r="D544" s="117" t="s">
        <v>10</v>
      </c>
      <c r="E544" s="117" t="s">
        <v>76</v>
      </c>
      <c r="F544" s="117" t="s">
        <v>728</v>
      </c>
      <c r="G544" s="117" t="s">
        <v>402</v>
      </c>
      <c r="H544" s="142">
        <v>158.4</v>
      </c>
      <c r="I544" s="143">
        <v>208.4</v>
      </c>
      <c r="J544" s="184">
        <v>158.4</v>
      </c>
      <c r="K544" s="184">
        <v>158.4</v>
      </c>
      <c r="L544" s="184">
        <v>158.4</v>
      </c>
    </row>
    <row r="545" spans="1:16384" ht="78" customHeight="1">
      <c r="B545" s="105" t="s">
        <v>729</v>
      </c>
      <c r="C545" s="96" t="s">
        <v>18</v>
      </c>
      <c r="D545" s="117" t="s">
        <v>10</v>
      </c>
      <c r="E545" s="117" t="s">
        <v>76</v>
      </c>
      <c r="F545" s="106" t="s">
        <v>730</v>
      </c>
      <c r="G545" s="117"/>
      <c r="H545" s="142">
        <f t="shared" ref="H545:L546" si="175">H546</f>
        <v>0</v>
      </c>
      <c r="I545" s="142">
        <f t="shared" si="175"/>
        <v>226.4</v>
      </c>
      <c r="J545" s="142">
        <f t="shared" si="175"/>
        <v>516.5</v>
      </c>
      <c r="K545" s="142">
        <f t="shared" si="175"/>
        <v>200</v>
      </c>
      <c r="L545" s="142">
        <f t="shared" si="175"/>
        <v>200</v>
      </c>
    </row>
    <row r="546" spans="1:16384" ht="85.5" customHeight="1">
      <c r="B546" s="105" t="s">
        <v>731</v>
      </c>
      <c r="C546" s="96" t="s">
        <v>18</v>
      </c>
      <c r="D546" s="117" t="s">
        <v>10</v>
      </c>
      <c r="E546" s="117" t="s">
        <v>76</v>
      </c>
      <c r="F546" s="106" t="s">
        <v>732</v>
      </c>
      <c r="G546" s="117"/>
      <c r="H546" s="142">
        <f t="shared" si="175"/>
        <v>0</v>
      </c>
      <c r="I546" s="142">
        <f t="shared" si="175"/>
        <v>226.4</v>
      </c>
      <c r="J546" s="142">
        <f t="shared" si="175"/>
        <v>516.5</v>
      </c>
      <c r="K546" s="142">
        <f t="shared" si="175"/>
        <v>200</v>
      </c>
      <c r="L546" s="142">
        <f t="shared" si="175"/>
        <v>200</v>
      </c>
    </row>
    <row r="547" spans="1:16384" ht="75.75" customHeight="1">
      <c r="B547" s="105" t="s">
        <v>733</v>
      </c>
      <c r="C547" s="96" t="s">
        <v>18</v>
      </c>
      <c r="D547" s="117" t="s">
        <v>10</v>
      </c>
      <c r="E547" s="117" t="s">
        <v>76</v>
      </c>
      <c r="F547" s="106" t="s">
        <v>734</v>
      </c>
      <c r="G547" s="117"/>
      <c r="H547" s="142">
        <f>H549</f>
        <v>0</v>
      </c>
      <c r="I547" s="142">
        <f>I549</f>
        <v>226.4</v>
      </c>
      <c r="J547" s="142">
        <f>J549</f>
        <v>516.5</v>
      </c>
      <c r="K547" s="142">
        <f>K549</f>
        <v>200</v>
      </c>
      <c r="L547" s="142">
        <f>L549</f>
        <v>200</v>
      </c>
    </row>
    <row r="548" spans="1:16384" ht="34.5" customHeight="1">
      <c r="B548" s="105" t="s">
        <v>735</v>
      </c>
      <c r="C548" s="96" t="s">
        <v>18</v>
      </c>
      <c r="D548" s="117" t="s">
        <v>10</v>
      </c>
      <c r="E548" s="117" t="s">
        <v>76</v>
      </c>
      <c r="F548" s="106" t="s">
        <v>736</v>
      </c>
      <c r="G548" s="117"/>
      <c r="H548" s="142">
        <f>H549</f>
        <v>0</v>
      </c>
      <c r="I548" s="142">
        <f t="shared" ref="I548:L548" si="176">I549</f>
        <v>226.4</v>
      </c>
      <c r="J548" s="142">
        <f t="shared" si="176"/>
        <v>516.5</v>
      </c>
      <c r="K548" s="142">
        <f t="shared" si="176"/>
        <v>200</v>
      </c>
      <c r="L548" s="142">
        <f t="shared" si="176"/>
        <v>200</v>
      </c>
    </row>
    <row r="549" spans="1:16384" ht="42" customHeight="1">
      <c r="B549" s="17" t="s">
        <v>325</v>
      </c>
      <c r="C549" s="148">
        <v>992</v>
      </c>
      <c r="D549" s="117" t="s">
        <v>10</v>
      </c>
      <c r="E549" s="117" t="s">
        <v>76</v>
      </c>
      <c r="F549" s="106" t="s">
        <v>736</v>
      </c>
      <c r="G549" s="117" t="s">
        <v>139</v>
      </c>
      <c r="H549" s="142">
        <v>0</v>
      </c>
      <c r="I549" s="143">
        <v>226.4</v>
      </c>
      <c r="J549" s="184">
        <v>516.5</v>
      </c>
      <c r="K549" s="184">
        <v>200</v>
      </c>
      <c r="L549" s="184">
        <v>200</v>
      </c>
    </row>
    <row r="550" spans="1:16384" s="90" customFormat="1" ht="27" customHeight="1">
      <c r="B550" s="165" t="s">
        <v>275</v>
      </c>
      <c r="C550" s="34" t="s">
        <v>18</v>
      </c>
      <c r="D550" s="65" t="s">
        <v>32</v>
      </c>
      <c r="E550" s="65"/>
      <c r="F550" s="150"/>
      <c r="G550" s="65"/>
      <c r="H550" s="140">
        <f>H552+H589</f>
        <v>13034.8</v>
      </c>
      <c r="I550" s="140">
        <f>I552+I589</f>
        <v>10689</v>
      </c>
      <c r="J550" s="140">
        <f>J552+J589</f>
        <v>10012.700000000001</v>
      </c>
      <c r="K550" s="140">
        <f>K552+K589</f>
        <v>10012.700000000001</v>
      </c>
      <c r="L550" s="140">
        <f>L552+L589</f>
        <v>10012.700000000001</v>
      </c>
    </row>
    <row r="551" spans="1:16384" s="90" customFormat="1" ht="5.0999999999999996" customHeight="1">
      <c r="B551" s="165"/>
      <c r="C551" s="34"/>
      <c r="D551" s="65"/>
      <c r="E551" s="65"/>
      <c r="F551" s="150"/>
      <c r="G551" s="65"/>
      <c r="H551" s="140"/>
      <c r="I551" s="144"/>
      <c r="J551" s="141"/>
      <c r="K551" s="141"/>
      <c r="L551" s="141"/>
    </row>
    <row r="552" spans="1:16384" ht="31.5" customHeight="1">
      <c r="B552" s="105" t="s">
        <v>276</v>
      </c>
      <c r="C552" s="148">
        <v>992</v>
      </c>
      <c r="D552" s="150" t="s">
        <v>32</v>
      </c>
      <c r="E552" s="150" t="s">
        <v>7</v>
      </c>
      <c r="F552" s="117"/>
      <c r="G552" s="117"/>
      <c r="H552" s="140">
        <f>H553+H569+H571+H583+H585</f>
        <v>13034.8</v>
      </c>
      <c r="I552" s="140">
        <f>I553+I569+I571+I585</f>
        <v>10689</v>
      </c>
      <c r="J552" s="140">
        <f>J553+J569+J571</f>
        <v>0</v>
      </c>
      <c r="K552" s="140">
        <f>K553+K569+K571</f>
        <v>0</v>
      </c>
      <c r="L552" s="140">
        <f>L553+L569+L571</f>
        <v>0</v>
      </c>
    </row>
    <row r="553" spans="1:16384" ht="77.25" customHeight="1">
      <c r="B553" s="116" t="s">
        <v>521</v>
      </c>
      <c r="C553" s="96" t="s">
        <v>18</v>
      </c>
      <c r="D553" s="117" t="s">
        <v>32</v>
      </c>
      <c r="E553" s="117" t="s">
        <v>7</v>
      </c>
      <c r="F553" s="117" t="s">
        <v>522</v>
      </c>
      <c r="G553" s="117"/>
      <c r="H553" s="142">
        <f>H556</f>
        <v>9248.9</v>
      </c>
      <c r="I553" s="143">
        <f>I554</f>
        <v>10689</v>
      </c>
      <c r="J553" s="143">
        <f t="shared" ref="J553:L553" si="177">J554</f>
        <v>0</v>
      </c>
      <c r="K553" s="143">
        <f t="shared" si="177"/>
        <v>0</v>
      </c>
      <c r="L553" s="143">
        <f t="shared" si="177"/>
        <v>0</v>
      </c>
    </row>
    <row r="554" spans="1:16384" ht="77.25" customHeight="1">
      <c r="B554" s="116" t="s">
        <v>737</v>
      </c>
      <c r="C554" s="96" t="s">
        <v>18</v>
      </c>
      <c r="D554" s="117" t="s">
        <v>32</v>
      </c>
      <c r="E554" s="117" t="s">
        <v>7</v>
      </c>
      <c r="F554" s="117" t="s">
        <v>738</v>
      </c>
      <c r="G554" s="117"/>
      <c r="H554" s="142" t="str">
        <f>H555</f>
        <v>9248,9</v>
      </c>
      <c r="I554" s="223">
        <f t="shared" ref="I554:L554" si="178">I555</f>
        <v>10689</v>
      </c>
      <c r="J554" s="223">
        <f t="shared" si="178"/>
        <v>0</v>
      </c>
      <c r="K554" s="223">
        <f t="shared" si="178"/>
        <v>0</v>
      </c>
      <c r="L554" s="223">
        <f t="shared" si="178"/>
        <v>0</v>
      </c>
    </row>
    <row r="555" spans="1:16384" ht="53.25" customHeight="1">
      <c r="A555" s="116"/>
      <c r="B555" s="116" t="s">
        <v>739</v>
      </c>
      <c r="C555" s="96" t="s">
        <v>18</v>
      </c>
      <c r="D555" s="116" t="s">
        <v>32</v>
      </c>
      <c r="E555" s="117" t="s">
        <v>7</v>
      </c>
      <c r="F555" s="117" t="s">
        <v>740</v>
      </c>
      <c r="G555" s="116"/>
      <c r="H555" s="224" t="s">
        <v>742</v>
      </c>
      <c r="I555" s="224">
        <f>I556+I573</f>
        <v>10689</v>
      </c>
      <c r="J555" s="224">
        <f>J556+J573</f>
        <v>0</v>
      </c>
      <c r="K555" s="224">
        <f>K556+K573</f>
        <v>0</v>
      </c>
      <c r="L555" s="224">
        <f>L556+L573</f>
        <v>0</v>
      </c>
      <c r="M555" s="116"/>
      <c r="N555" s="116"/>
      <c r="O555" s="116"/>
      <c r="P555" s="116"/>
      <c r="Q555" s="116"/>
      <c r="R555" s="116"/>
      <c r="S555" s="116"/>
      <c r="T555" s="116"/>
      <c r="U555" s="116"/>
      <c r="V555" s="116"/>
      <c r="W555" s="116"/>
      <c r="X555" s="116"/>
      <c r="Y555" s="116"/>
      <c r="Z555" s="116"/>
      <c r="AA555" s="116"/>
      <c r="AB555" s="116"/>
      <c r="AC555" s="116"/>
      <c r="AD555" s="116"/>
      <c r="AE555" s="116"/>
      <c r="AF555" s="116"/>
      <c r="AG555" s="116"/>
      <c r="AH555" s="116"/>
      <c r="AI555" s="116"/>
      <c r="AJ555" s="116"/>
      <c r="AK555" s="116"/>
      <c r="AL555" s="116"/>
      <c r="AM555" s="116"/>
      <c r="AN555" s="116"/>
      <c r="AO555" s="116"/>
      <c r="AP555" s="116"/>
      <c r="AQ555" s="116"/>
      <c r="AR555" s="116"/>
      <c r="AS555" s="116"/>
      <c r="AT555" s="116"/>
      <c r="AU555" s="116"/>
      <c r="AV555" s="116"/>
      <c r="AW555" s="116"/>
      <c r="AX555" s="116"/>
      <c r="AY555" s="116"/>
      <c r="AZ555" s="116"/>
      <c r="BA555" s="116"/>
      <c r="BB555" s="116"/>
      <c r="BC555" s="116"/>
      <c r="BD555" s="116"/>
      <c r="BE555" s="116"/>
      <c r="BF555" s="116"/>
      <c r="BG555" s="116"/>
      <c r="BH555" s="116"/>
      <c r="BI555" s="116"/>
      <c r="BJ555" s="116"/>
      <c r="BK555" s="116"/>
      <c r="BL555" s="116"/>
      <c r="BM555" s="116"/>
      <c r="BN555" s="116"/>
      <c r="BO555" s="116"/>
      <c r="BP555" s="116"/>
      <c r="BQ555" s="116"/>
      <c r="BR555" s="116"/>
      <c r="BS555" s="116"/>
      <c r="BT555" s="116"/>
      <c r="BU555" s="116"/>
      <c r="BV555" s="116"/>
      <c r="BW555" s="116"/>
      <c r="BX555" s="116"/>
      <c r="BY555" s="116"/>
      <c r="BZ555" s="116"/>
      <c r="CA555" s="116"/>
      <c r="CB555" s="116"/>
      <c r="CC555" s="116"/>
      <c r="CD555" s="116"/>
      <c r="CE555" s="116"/>
      <c r="CF555" s="116"/>
      <c r="CG555" s="116"/>
      <c r="CH555" s="116"/>
      <c r="CI555" s="116"/>
      <c r="CJ555" s="116"/>
      <c r="CK555" s="116"/>
      <c r="CL555" s="116"/>
      <c r="CM555" s="116"/>
      <c r="CN555" s="116"/>
      <c r="CO555" s="116"/>
      <c r="CP555" s="116"/>
      <c r="CQ555" s="116"/>
      <c r="CR555" s="116"/>
      <c r="CS555" s="116"/>
      <c r="CT555" s="116"/>
      <c r="CU555" s="116"/>
      <c r="CV555" s="116"/>
      <c r="CW555" s="116"/>
      <c r="CX555" s="116"/>
      <c r="CY555" s="116"/>
      <c r="CZ555" s="116"/>
      <c r="DA555" s="116"/>
      <c r="DB555" s="116"/>
      <c r="DC555" s="116"/>
      <c r="DD555" s="116"/>
      <c r="DE555" s="116"/>
      <c r="DF555" s="116"/>
      <c r="DG555" s="116"/>
      <c r="DH555" s="116"/>
      <c r="DI555" s="116"/>
      <c r="DJ555" s="116"/>
      <c r="DK555" s="116"/>
      <c r="DL555" s="116"/>
      <c r="DM555" s="116"/>
      <c r="DN555" s="116"/>
      <c r="DO555" s="116"/>
      <c r="DP555" s="116"/>
      <c r="DQ555" s="116"/>
      <c r="DR555" s="116"/>
      <c r="DS555" s="116"/>
      <c r="DT555" s="116"/>
      <c r="DU555" s="116"/>
      <c r="DV555" s="116"/>
      <c r="DW555" s="116"/>
      <c r="DX555" s="116"/>
      <c r="DY555" s="116"/>
      <c r="DZ555" s="116"/>
      <c r="EA555" s="116"/>
      <c r="EB555" s="116"/>
      <c r="EC555" s="116"/>
      <c r="ED555" s="116"/>
      <c r="EE555" s="116"/>
      <c r="EF555" s="116"/>
      <c r="EG555" s="116"/>
      <c r="EH555" s="116"/>
      <c r="EI555" s="116"/>
      <c r="EJ555" s="116"/>
      <c r="EK555" s="116"/>
      <c r="EL555" s="116"/>
      <c r="EM555" s="116"/>
      <c r="EN555" s="116"/>
      <c r="EO555" s="116"/>
      <c r="EP555" s="116"/>
      <c r="EQ555" s="116"/>
      <c r="ER555" s="116"/>
      <c r="ES555" s="116"/>
      <c r="ET555" s="116"/>
      <c r="EU555" s="116"/>
      <c r="EV555" s="116"/>
      <c r="EW555" s="116"/>
      <c r="EX555" s="116"/>
      <c r="EY555" s="116"/>
      <c r="EZ555" s="116"/>
      <c r="FA555" s="116"/>
      <c r="FB555" s="116"/>
      <c r="FC555" s="116"/>
      <c r="FD555" s="116"/>
      <c r="FE555" s="116"/>
      <c r="FF555" s="116"/>
      <c r="FG555" s="116"/>
      <c r="FH555" s="116"/>
      <c r="FI555" s="116"/>
      <c r="FJ555" s="116"/>
      <c r="FK555" s="116"/>
      <c r="FL555" s="116"/>
      <c r="FM555" s="116"/>
      <c r="FN555" s="116"/>
      <c r="FO555" s="116"/>
      <c r="FP555" s="116"/>
      <c r="FQ555" s="116"/>
      <c r="FR555" s="116"/>
      <c r="FS555" s="116"/>
      <c r="FT555" s="116"/>
      <c r="FU555" s="116"/>
      <c r="FV555" s="116"/>
      <c r="FW555" s="116"/>
      <c r="FX555" s="116"/>
      <c r="FY555" s="116"/>
      <c r="FZ555" s="116"/>
      <c r="GA555" s="116"/>
      <c r="GB555" s="116"/>
      <c r="GC555" s="116"/>
      <c r="GD555" s="116"/>
      <c r="GE555" s="116"/>
      <c r="GF555" s="116"/>
      <c r="GG555" s="116"/>
      <c r="GH555" s="116"/>
      <c r="GI555" s="116"/>
      <c r="GJ555" s="116"/>
      <c r="GK555" s="116"/>
      <c r="GL555" s="116"/>
      <c r="GM555" s="116"/>
      <c r="GN555" s="116"/>
      <c r="GO555" s="116"/>
      <c r="GP555" s="116"/>
      <c r="GQ555" s="116"/>
      <c r="GR555" s="116"/>
      <c r="GS555" s="116"/>
      <c r="GT555" s="116"/>
      <c r="GU555" s="116"/>
      <c r="GV555" s="116"/>
      <c r="GW555" s="116"/>
      <c r="GX555" s="116"/>
      <c r="GY555" s="116"/>
      <c r="GZ555" s="116"/>
      <c r="HA555" s="116"/>
      <c r="HB555" s="116"/>
      <c r="HC555" s="116"/>
      <c r="HD555" s="116"/>
      <c r="HE555" s="116"/>
      <c r="HF555" s="116"/>
      <c r="HG555" s="116"/>
      <c r="HH555" s="116"/>
      <c r="HI555" s="116"/>
      <c r="HJ555" s="116"/>
      <c r="HK555" s="116"/>
      <c r="HL555" s="116"/>
      <c r="HM555" s="116"/>
      <c r="HN555" s="116"/>
      <c r="HO555" s="116"/>
      <c r="HP555" s="116"/>
      <c r="HQ555" s="116"/>
      <c r="HR555" s="116"/>
      <c r="HS555" s="116"/>
      <c r="HT555" s="116"/>
      <c r="HU555" s="116"/>
      <c r="HV555" s="116"/>
      <c r="HW555" s="116"/>
      <c r="HX555" s="116"/>
      <c r="HY555" s="116"/>
      <c r="HZ555" s="116"/>
      <c r="IA555" s="116"/>
      <c r="IB555" s="116"/>
      <c r="IC555" s="116"/>
      <c r="ID555" s="116"/>
      <c r="IE555" s="116"/>
      <c r="IF555" s="116"/>
      <c r="IG555" s="116"/>
      <c r="IH555" s="116"/>
      <c r="II555" s="116"/>
      <c r="IJ555" s="116"/>
      <c r="IK555" s="116"/>
      <c r="IL555" s="116"/>
      <c r="IM555" s="116"/>
      <c r="IN555" s="116"/>
      <c r="IO555" s="116"/>
      <c r="IP555" s="116"/>
      <c r="IQ555" s="116"/>
      <c r="IR555" s="116"/>
      <c r="IS555" s="116"/>
      <c r="IT555" s="116"/>
      <c r="IU555" s="116"/>
      <c r="IV555" s="116"/>
      <c r="IW555" s="116"/>
      <c r="IX555" s="116"/>
      <c r="IY555" s="116"/>
      <c r="IZ555" s="116"/>
      <c r="JA555" s="116"/>
      <c r="JB555" s="116"/>
      <c r="JC555" s="116"/>
      <c r="JD555" s="116"/>
      <c r="JE555" s="116"/>
      <c r="JF555" s="116"/>
      <c r="JG555" s="116"/>
      <c r="JH555" s="116"/>
      <c r="JI555" s="116"/>
      <c r="JJ555" s="116"/>
      <c r="JK555" s="116"/>
      <c r="JL555" s="116"/>
      <c r="JM555" s="116"/>
      <c r="JN555" s="116"/>
      <c r="JO555" s="116"/>
      <c r="JP555" s="116"/>
      <c r="JQ555" s="116"/>
      <c r="JR555" s="116"/>
      <c r="JS555" s="116"/>
      <c r="JT555" s="116"/>
      <c r="JU555" s="116"/>
      <c r="JV555" s="116"/>
      <c r="JW555" s="116"/>
      <c r="JX555" s="116"/>
      <c r="JY555" s="116"/>
      <c r="JZ555" s="116"/>
      <c r="KA555" s="116"/>
      <c r="KB555" s="116"/>
      <c r="KC555" s="116"/>
      <c r="KD555" s="116"/>
      <c r="KE555" s="116"/>
      <c r="KF555" s="116"/>
      <c r="KG555" s="116"/>
      <c r="KH555" s="116"/>
      <c r="KI555" s="116"/>
      <c r="KJ555" s="116"/>
      <c r="KK555" s="116"/>
      <c r="KL555" s="116"/>
      <c r="KM555" s="116"/>
      <c r="KN555" s="116"/>
      <c r="KO555" s="116"/>
      <c r="KP555" s="116"/>
      <c r="KQ555" s="116"/>
      <c r="KR555" s="116"/>
      <c r="KS555" s="116"/>
      <c r="KT555" s="116"/>
      <c r="KU555" s="116"/>
      <c r="KV555" s="116"/>
      <c r="KW555" s="116"/>
      <c r="KX555" s="116"/>
      <c r="KY555" s="116"/>
      <c r="KZ555" s="116"/>
      <c r="LA555" s="116"/>
      <c r="LB555" s="116"/>
      <c r="LC555" s="116"/>
      <c r="LD555" s="116"/>
      <c r="LE555" s="116"/>
      <c r="LF555" s="116"/>
      <c r="LG555" s="116"/>
      <c r="LH555" s="116"/>
      <c r="LI555" s="116"/>
      <c r="LJ555" s="116"/>
      <c r="LK555" s="116"/>
      <c r="LL555" s="116"/>
      <c r="LM555" s="116"/>
      <c r="LN555" s="116"/>
      <c r="LO555" s="116"/>
      <c r="LP555" s="116"/>
      <c r="LQ555" s="116"/>
      <c r="LR555" s="116"/>
      <c r="LS555" s="116"/>
      <c r="LT555" s="116"/>
      <c r="LU555" s="116"/>
      <c r="LV555" s="116"/>
      <c r="LW555" s="116"/>
      <c r="LX555" s="116"/>
      <c r="LY555" s="116"/>
      <c r="LZ555" s="116"/>
      <c r="MA555" s="116"/>
      <c r="MB555" s="116"/>
      <c r="MC555" s="116"/>
      <c r="MD555" s="116"/>
      <c r="ME555" s="116"/>
      <c r="MF555" s="116"/>
      <c r="MG555" s="116"/>
      <c r="MH555" s="116"/>
      <c r="MI555" s="116"/>
      <c r="MJ555" s="116"/>
      <c r="MK555" s="116"/>
      <c r="ML555" s="116"/>
      <c r="MM555" s="116"/>
      <c r="MN555" s="116"/>
      <c r="MO555" s="116"/>
      <c r="MP555" s="116"/>
      <c r="MQ555" s="116"/>
      <c r="MR555" s="116"/>
      <c r="MS555" s="116"/>
      <c r="MT555" s="116"/>
      <c r="MU555" s="116"/>
      <c r="MV555" s="116"/>
      <c r="MW555" s="116"/>
      <c r="MX555" s="116"/>
      <c r="MY555" s="116"/>
      <c r="MZ555" s="116"/>
      <c r="NA555" s="116"/>
      <c r="NB555" s="116"/>
      <c r="NC555" s="116"/>
      <c r="ND555" s="116"/>
      <c r="NE555" s="116"/>
      <c r="NF555" s="116"/>
      <c r="NG555" s="116"/>
      <c r="NH555" s="116"/>
      <c r="NI555" s="116"/>
      <c r="NJ555" s="116"/>
      <c r="NK555" s="116"/>
      <c r="NL555" s="116"/>
      <c r="NM555" s="116"/>
      <c r="NN555" s="116"/>
      <c r="NO555" s="116"/>
      <c r="NP555" s="116"/>
      <c r="NQ555" s="116"/>
      <c r="NR555" s="116"/>
      <c r="NS555" s="116"/>
      <c r="NT555" s="116"/>
      <c r="NU555" s="116"/>
      <c r="NV555" s="116"/>
      <c r="NW555" s="116"/>
      <c r="NX555" s="116"/>
      <c r="NY555" s="116"/>
      <c r="NZ555" s="116"/>
      <c r="OA555" s="116"/>
      <c r="OB555" s="116"/>
      <c r="OC555" s="116"/>
      <c r="OD555" s="116"/>
      <c r="OE555" s="116"/>
      <c r="OF555" s="116"/>
      <c r="OG555" s="116"/>
      <c r="OH555" s="116"/>
      <c r="OI555" s="116"/>
      <c r="OJ555" s="116"/>
      <c r="OK555" s="116"/>
      <c r="OL555" s="116"/>
      <c r="OM555" s="116"/>
      <c r="ON555" s="116"/>
      <c r="OO555" s="116"/>
      <c r="OP555" s="116"/>
      <c r="OQ555" s="116"/>
      <c r="OR555" s="116"/>
      <c r="OS555" s="116"/>
      <c r="OT555" s="116"/>
      <c r="OU555" s="116"/>
      <c r="OV555" s="116"/>
      <c r="OW555" s="116"/>
      <c r="OX555" s="116"/>
      <c r="OY555" s="116"/>
      <c r="OZ555" s="116"/>
      <c r="PA555" s="116"/>
      <c r="PB555" s="116"/>
      <c r="PC555" s="116"/>
      <c r="PD555" s="116"/>
      <c r="PE555" s="116"/>
      <c r="PF555" s="116"/>
      <c r="PG555" s="116"/>
      <c r="PH555" s="116"/>
      <c r="PI555" s="116"/>
      <c r="PJ555" s="116"/>
      <c r="PK555" s="116"/>
      <c r="PL555" s="116"/>
      <c r="PM555" s="116"/>
      <c r="PN555" s="116"/>
      <c r="PO555" s="116"/>
      <c r="PP555" s="116"/>
      <c r="PQ555" s="116"/>
      <c r="PR555" s="116"/>
      <c r="PS555" s="116"/>
      <c r="PT555" s="116"/>
      <c r="PU555" s="116"/>
      <c r="PV555" s="116"/>
      <c r="PW555" s="116"/>
      <c r="PX555" s="116"/>
      <c r="PY555" s="116"/>
      <c r="PZ555" s="116"/>
      <c r="QA555" s="116"/>
      <c r="QB555" s="116"/>
      <c r="QC555" s="116"/>
      <c r="QD555" s="116"/>
      <c r="QE555" s="116"/>
      <c r="QF555" s="116"/>
      <c r="QG555" s="116"/>
      <c r="QH555" s="116"/>
      <c r="QI555" s="116"/>
      <c r="QJ555" s="116"/>
      <c r="QK555" s="116"/>
      <c r="QL555" s="116"/>
      <c r="QM555" s="116"/>
      <c r="QN555" s="116"/>
      <c r="QO555" s="116"/>
      <c r="QP555" s="116"/>
      <c r="QQ555" s="116"/>
      <c r="QR555" s="116"/>
      <c r="QS555" s="116"/>
      <c r="QT555" s="116"/>
      <c r="QU555" s="116"/>
      <c r="QV555" s="116"/>
      <c r="QW555" s="116"/>
      <c r="QX555" s="116"/>
      <c r="QY555" s="116"/>
      <c r="QZ555" s="116"/>
      <c r="RA555" s="116"/>
      <c r="RB555" s="116"/>
      <c r="RC555" s="116"/>
      <c r="RD555" s="116"/>
      <c r="RE555" s="116"/>
      <c r="RF555" s="116"/>
      <c r="RG555" s="116"/>
      <c r="RH555" s="116"/>
      <c r="RI555" s="116"/>
      <c r="RJ555" s="116"/>
      <c r="RK555" s="116"/>
      <c r="RL555" s="116"/>
      <c r="RM555" s="116"/>
      <c r="RN555" s="116"/>
      <c r="RO555" s="116"/>
      <c r="RP555" s="116"/>
      <c r="RQ555" s="116"/>
      <c r="RR555" s="116"/>
      <c r="RS555" s="116"/>
      <c r="RT555" s="116"/>
      <c r="RU555" s="116"/>
      <c r="RV555" s="116"/>
      <c r="RW555" s="116"/>
      <c r="RX555" s="116"/>
      <c r="RY555" s="116"/>
      <c r="RZ555" s="116"/>
      <c r="SA555" s="116"/>
      <c r="SB555" s="116"/>
      <c r="SC555" s="116"/>
      <c r="SD555" s="116"/>
      <c r="SE555" s="116"/>
      <c r="SF555" s="116"/>
      <c r="SG555" s="116"/>
      <c r="SH555" s="116"/>
      <c r="SI555" s="116"/>
      <c r="SJ555" s="116"/>
      <c r="SK555" s="116"/>
      <c r="SL555" s="116"/>
      <c r="SM555" s="116"/>
      <c r="SN555" s="116"/>
      <c r="SO555" s="116"/>
      <c r="SP555" s="116"/>
      <c r="SQ555" s="116"/>
      <c r="SR555" s="116"/>
      <c r="SS555" s="116"/>
      <c r="ST555" s="116"/>
      <c r="SU555" s="116"/>
      <c r="SV555" s="116"/>
      <c r="SW555" s="116"/>
      <c r="SX555" s="116"/>
      <c r="SY555" s="116"/>
      <c r="SZ555" s="116"/>
      <c r="TA555" s="116"/>
      <c r="TB555" s="116"/>
      <c r="TC555" s="116"/>
      <c r="TD555" s="116"/>
      <c r="TE555" s="116"/>
      <c r="TF555" s="116"/>
      <c r="TG555" s="116"/>
      <c r="TH555" s="116"/>
      <c r="TI555" s="116"/>
      <c r="TJ555" s="116"/>
      <c r="TK555" s="116"/>
      <c r="TL555" s="116"/>
      <c r="TM555" s="116"/>
      <c r="TN555" s="116"/>
      <c r="TO555" s="116"/>
      <c r="TP555" s="116"/>
      <c r="TQ555" s="116"/>
      <c r="TR555" s="116"/>
      <c r="TS555" s="116"/>
      <c r="TT555" s="116"/>
      <c r="TU555" s="116"/>
      <c r="TV555" s="116"/>
      <c r="TW555" s="116"/>
      <c r="TX555" s="116"/>
      <c r="TY555" s="116"/>
      <c r="TZ555" s="116"/>
      <c r="UA555" s="116"/>
      <c r="UB555" s="116"/>
      <c r="UC555" s="116"/>
      <c r="UD555" s="116"/>
      <c r="UE555" s="116"/>
      <c r="UF555" s="116"/>
      <c r="UG555" s="116"/>
      <c r="UH555" s="116"/>
      <c r="UI555" s="116"/>
      <c r="UJ555" s="116"/>
      <c r="UK555" s="116"/>
      <c r="UL555" s="116"/>
      <c r="UM555" s="116"/>
      <c r="UN555" s="116"/>
      <c r="UO555" s="116"/>
      <c r="UP555" s="116"/>
      <c r="UQ555" s="116"/>
      <c r="UR555" s="116"/>
      <c r="US555" s="116"/>
      <c r="UT555" s="116"/>
      <c r="UU555" s="116"/>
      <c r="UV555" s="116"/>
      <c r="UW555" s="116"/>
      <c r="UX555" s="116"/>
      <c r="UY555" s="116"/>
      <c r="UZ555" s="116"/>
      <c r="VA555" s="116"/>
      <c r="VB555" s="116"/>
      <c r="VC555" s="116"/>
      <c r="VD555" s="116"/>
      <c r="VE555" s="116"/>
      <c r="VF555" s="116"/>
      <c r="VG555" s="116"/>
      <c r="VH555" s="116"/>
      <c r="VI555" s="116"/>
      <c r="VJ555" s="116"/>
      <c r="VK555" s="116"/>
      <c r="VL555" s="116"/>
      <c r="VM555" s="116"/>
      <c r="VN555" s="116"/>
      <c r="VO555" s="116"/>
      <c r="VP555" s="116"/>
      <c r="VQ555" s="116"/>
      <c r="VR555" s="116"/>
      <c r="VS555" s="116"/>
      <c r="VT555" s="116"/>
      <c r="VU555" s="116"/>
      <c r="VV555" s="116"/>
      <c r="VW555" s="116"/>
      <c r="VX555" s="116"/>
      <c r="VY555" s="116"/>
      <c r="VZ555" s="116"/>
      <c r="WA555" s="116"/>
      <c r="WB555" s="116"/>
      <c r="WC555" s="116"/>
      <c r="WD555" s="116"/>
      <c r="WE555" s="116"/>
      <c r="WF555" s="116"/>
      <c r="WG555" s="116"/>
      <c r="WH555" s="116"/>
      <c r="WI555" s="116"/>
      <c r="WJ555" s="116"/>
      <c r="WK555" s="116"/>
      <c r="WL555" s="116"/>
      <c r="WM555" s="116"/>
      <c r="WN555" s="116"/>
      <c r="WO555" s="116"/>
      <c r="WP555" s="116"/>
      <c r="WQ555" s="116"/>
      <c r="WR555" s="116"/>
      <c r="WS555" s="116"/>
      <c r="WT555" s="116"/>
      <c r="WU555" s="116"/>
      <c r="WV555" s="116"/>
      <c r="WW555" s="116"/>
      <c r="WX555" s="116"/>
      <c r="WY555" s="116"/>
      <c r="WZ555" s="116"/>
      <c r="XA555" s="116"/>
      <c r="XB555" s="116"/>
      <c r="XC555" s="116"/>
      <c r="XD555" s="116"/>
      <c r="XE555" s="116"/>
      <c r="XF555" s="116"/>
      <c r="XG555" s="116"/>
      <c r="XH555" s="116"/>
      <c r="XI555" s="116"/>
      <c r="XJ555" s="116"/>
      <c r="XK555" s="116"/>
      <c r="XL555" s="116"/>
      <c r="XM555" s="116"/>
      <c r="XN555" s="116"/>
      <c r="XO555" s="116"/>
      <c r="XP555" s="116"/>
      <c r="XQ555" s="116"/>
      <c r="XR555" s="116"/>
      <c r="XS555" s="116"/>
      <c r="XT555" s="116"/>
      <c r="XU555" s="116"/>
      <c r="XV555" s="116"/>
      <c r="XW555" s="116"/>
      <c r="XX555" s="116"/>
      <c r="XY555" s="116"/>
      <c r="XZ555" s="116"/>
      <c r="YA555" s="116"/>
      <c r="YB555" s="116"/>
      <c r="YC555" s="116"/>
      <c r="YD555" s="116"/>
      <c r="YE555" s="116"/>
      <c r="YF555" s="116"/>
      <c r="YG555" s="116"/>
      <c r="YH555" s="116"/>
      <c r="YI555" s="116"/>
      <c r="YJ555" s="116"/>
      <c r="YK555" s="116"/>
      <c r="YL555" s="116"/>
      <c r="YM555" s="116"/>
      <c r="YN555" s="116"/>
      <c r="YO555" s="116"/>
      <c r="YP555" s="116"/>
      <c r="YQ555" s="116"/>
      <c r="YR555" s="116"/>
      <c r="YS555" s="116"/>
      <c r="YT555" s="116"/>
      <c r="YU555" s="116"/>
      <c r="YV555" s="116"/>
      <c r="YW555" s="116"/>
      <c r="YX555" s="116"/>
      <c r="YY555" s="116"/>
      <c r="YZ555" s="116"/>
      <c r="ZA555" s="116"/>
      <c r="ZB555" s="116"/>
      <c r="ZC555" s="116"/>
      <c r="ZD555" s="116"/>
      <c r="ZE555" s="116"/>
      <c r="ZF555" s="116"/>
      <c r="ZG555" s="116"/>
      <c r="ZH555" s="116"/>
      <c r="ZI555" s="116"/>
      <c r="ZJ555" s="116"/>
      <c r="ZK555" s="116"/>
      <c r="ZL555" s="116"/>
      <c r="ZM555" s="116"/>
      <c r="ZN555" s="116"/>
      <c r="ZO555" s="116"/>
      <c r="ZP555" s="116"/>
      <c r="ZQ555" s="116"/>
      <c r="ZR555" s="116"/>
      <c r="ZS555" s="116"/>
      <c r="ZT555" s="116"/>
      <c r="ZU555" s="116"/>
      <c r="ZV555" s="116"/>
      <c r="ZW555" s="116"/>
      <c r="ZX555" s="116"/>
      <c r="ZY555" s="116"/>
      <c r="ZZ555" s="116"/>
      <c r="AAA555" s="116"/>
      <c r="AAB555" s="116"/>
      <c r="AAC555" s="116"/>
      <c r="AAD555" s="116"/>
      <c r="AAE555" s="116"/>
      <c r="AAF555" s="116"/>
      <c r="AAG555" s="116"/>
      <c r="AAH555" s="116"/>
      <c r="AAI555" s="116"/>
      <c r="AAJ555" s="116"/>
      <c r="AAK555" s="116"/>
      <c r="AAL555" s="116"/>
      <c r="AAM555" s="116"/>
      <c r="AAN555" s="116"/>
      <c r="AAO555" s="116"/>
      <c r="AAP555" s="116"/>
      <c r="AAQ555" s="116"/>
      <c r="AAR555" s="116"/>
      <c r="AAS555" s="116"/>
      <c r="AAT555" s="116"/>
      <c r="AAU555" s="116"/>
      <c r="AAV555" s="116"/>
      <c r="AAW555" s="116"/>
      <c r="AAX555" s="116"/>
      <c r="AAY555" s="116"/>
      <c r="AAZ555" s="116"/>
      <c r="ABA555" s="116"/>
      <c r="ABB555" s="116"/>
      <c r="ABC555" s="116"/>
      <c r="ABD555" s="116"/>
      <c r="ABE555" s="116"/>
      <c r="ABF555" s="116"/>
      <c r="ABG555" s="116"/>
      <c r="ABH555" s="116"/>
      <c r="ABI555" s="116"/>
      <c r="ABJ555" s="116"/>
      <c r="ABK555" s="116"/>
      <c r="ABL555" s="116"/>
      <c r="ABM555" s="116"/>
      <c r="ABN555" s="116"/>
      <c r="ABO555" s="116"/>
      <c r="ABP555" s="116"/>
      <c r="ABQ555" s="116"/>
      <c r="ABR555" s="116"/>
      <c r="ABS555" s="116"/>
      <c r="ABT555" s="116"/>
      <c r="ABU555" s="116"/>
      <c r="ABV555" s="116"/>
      <c r="ABW555" s="116"/>
      <c r="ABX555" s="116"/>
      <c r="ABY555" s="116"/>
      <c r="ABZ555" s="116"/>
      <c r="ACA555" s="116"/>
      <c r="ACB555" s="116"/>
      <c r="ACC555" s="116"/>
      <c r="ACD555" s="116"/>
      <c r="ACE555" s="116"/>
      <c r="ACF555" s="116"/>
      <c r="ACG555" s="116"/>
      <c r="ACH555" s="116"/>
      <c r="ACI555" s="116"/>
      <c r="ACJ555" s="116"/>
      <c r="ACK555" s="116"/>
      <c r="ACL555" s="116"/>
      <c r="ACM555" s="116"/>
      <c r="ACN555" s="116"/>
      <c r="ACO555" s="116"/>
      <c r="ACP555" s="116"/>
      <c r="ACQ555" s="116"/>
      <c r="ACR555" s="116"/>
      <c r="ACS555" s="116"/>
      <c r="ACT555" s="116"/>
      <c r="ACU555" s="116"/>
      <c r="ACV555" s="116"/>
      <c r="ACW555" s="116"/>
      <c r="ACX555" s="116"/>
      <c r="ACY555" s="116"/>
      <c r="ACZ555" s="116"/>
      <c r="ADA555" s="116"/>
      <c r="ADB555" s="116"/>
      <c r="ADC555" s="116"/>
      <c r="ADD555" s="116"/>
      <c r="ADE555" s="116"/>
      <c r="ADF555" s="116"/>
      <c r="ADG555" s="116"/>
      <c r="ADH555" s="116"/>
      <c r="ADI555" s="116"/>
      <c r="ADJ555" s="116"/>
      <c r="ADK555" s="116"/>
      <c r="ADL555" s="116"/>
      <c r="ADM555" s="116"/>
      <c r="ADN555" s="116"/>
      <c r="ADO555" s="116"/>
      <c r="ADP555" s="116"/>
      <c r="ADQ555" s="116"/>
      <c r="ADR555" s="116"/>
      <c r="ADS555" s="116"/>
      <c r="ADT555" s="116"/>
      <c r="ADU555" s="116"/>
      <c r="ADV555" s="116"/>
      <c r="ADW555" s="116"/>
      <c r="ADX555" s="116"/>
      <c r="ADY555" s="116"/>
      <c r="ADZ555" s="116"/>
      <c r="AEA555" s="116"/>
      <c r="AEB555" s="116"/>
      <c r="AEC555" s="116"/>
      <c r="AED555" s="116"/>
      <c r="AEE555" s="116"/>
      <c r="AEF555" s="116"/>
      <c r="AEG555" s="116"/>
      <c r="AEH555" s="116"/>
      <c r="AEI555" s="116"/>
      <c r="AEJ555" s="116"/>
      <c r="AEK555" s="116"/>
      <c r="AEL555" s="116"/>
      <c r="AEM555" s="116"/>
      <c r="AEN555" s="116"/>
      <c r="AEO555" s="116"/>
      <c r="AEP555" s="116"/>
      <c r="AEQ555" s="116"/>
      <c r="AER555" s="116"/>
      <c r="AES555" s="116"/>
      <c r="AET555" s="116"/>
      <c r="AEU555" s="116"/>
      <c r="AEV555" s="116"/>
      <c r="AEW555" s="116"/>
      <c r="AEX555" s="116"/>
      <c r="AEY555" s="116"/>
      <c r="AEZ555" s="116"/>
      <c r="AFA555" s="116"/>
      <c r="AFB555" s="116"/>
      <c r="AFC555" s="116"/>
      <c r="AFD555" s="116"/>
      <c r="AFE555" s="116"/>
      <c r="AFF555" s="116"/>
      <c r="AFG555" s="116"/>
      <c r="AFH555" s="116"/>
      <c r="AFI555" s="116"/>
      <c r="AFJ555" s="116"/>
      <c r="AFK555" s="116"/>
      <c r="AFL555" s="116"/>
      <c r="AFM555" s="116"/>
      <c r="AFN555" s="116"/>
      <c r="AFO555" s="116"/>
      <c r="AFP555" s="116"/>
      <c r="AFQ555" s="116"/>
      <c r="AFR555" s="116"/>
      <c r="AFS555" s="116"/>
      <c r="AFT555" s="116"/>
      <c r="AFU555" s="116"/>
      <c r="AFV555" s="116"/>
      <c r="AFW555" s="116"/>
      <c r="AFX555" s="116"/>
      <c r="AFY555" s="116"/>
      <c r="AFZ555" s="116"/>
      <c r="AGA555" s="116"/>
      <c r="AGB555" s="116"/>
      <c r="AGC555" s="116"/>
      <c r="AGD555" s="116"/>
      <c r="AGE555" s="116"/>
      <c r="AGF555" s="116"/>
      <c r="AGG555" s="116"/>
      <c r="AGH555" s="116"/>
      <c r="AGI555" s="116"/>
      <c r="AGJ555" s="116"/>
      <c r="AGK555" s="116"/>
      <c r="AGL555" s="116"/>
      <c r="AGM555" s="116"/>
      <c r="AGN555" s="116"/>
      <c r="AGO555" s="116"/>
      <c r="AGP555" s="116"/>
      <c r="AGQ555" s="116"/>
      <c r="AGR555" s="116"/>
      <c r="AGS555" s="116"/>
      <c r="AGT555" s="116"/>
      <c r="AGU555" s="116"/>
      <c r="AGV555" s="116"/>
      <c r="AGW555" s="116"/>
      <c r="AGX555" s="116"/>
      <c r="AGY555" s="116"/>
      <c r="AGZ555" s="116"/>
      <c r="AHA555" s="116"/>
      <c r="AHB555" s="116"/>
      <c r="AHC555" s="116"/>
      <c r="AHD555" s="116"/>
      <c r="AHE555" s="116"/>
      <c r="AHF555" s="116"/>
      <c r="AHG555" s="116"/>
      <c r="AHH555" s="116"/>
      <c r="AHI555" s="116"/>
      <c r="AHJ555" s="116"/>
      <c r="AHK555" s="116"/>
      <c r="AHL555" s="116"/>
      <c r="AHM555" s="116"/>
      <c r="AHN555" s="116"/>
      <c r="AHO555" s="116"/>
      <c r="AHP555" s="116"/>
      <c r="AHQ555" s="116"/>
      <c r="AHR555" s="116"/>
      <c r="AHS555" s="116"/>
      <c r="AHT555" s="116"/>
      <c r="AHU555" s="116"/>
      <c r="AHV555" s="116"/>
      <c r="AHW555" s="116"/>
      <c r="AHX555" s="116"/>
      <c r="AHY555" s="116"/>
      <c r="AHZ555" s="116"/>
      <c r="AIA555" s="116"/>
      <c r="AIB555" s="116"/>
      <c r="AIC555" s="116"/>
      <c r="AID555" s="116"/>
      <c r="AIE555" s="116"/>
      <c r="AIF555" s="116"/>
      <c r="AIG555" s="116"/>
      <c r="AIH555" s="116"/>
      <c r="AII555" s="116"/>
      <c r="AIJ555" s="116"/>
      <c r="AIK555" s="116"/>
      <c r="AIL555" s="116"/>
      <c r="AIM555" s="116"/>
      <c r="AIN555" s="116"/>
      <c r="AIO555" s="116"/>
      <c r="AIP555" s="116"/>
      <c r="AIQ555" s="116"/>
      <c r="AIR555" s="116"/>
      <c r="AIS555" s="116"/>
      <c r="AIT555" s="116"/>
      <c r="AIU555" s="116"/>
      <c r="AIV555" s="116"/>
      <c r="AIW555" s="116"/>
      <c r="AIX555" s="116"/>
      <c r="AIY555" s="116"/>
      <c r="AIZ555" s="116"/>
      <c r="AJA555" s="116"/>
      <c r="AJB555" s="116"/>
      <c r="AJC555" s="116"/>
      <c r="AJD555" s="116"/>
      <c r="AJE555" s="116"/>
      <c r="AJF555" s="116"/>
      <c r="AJG555" s="116"/>
      <c r="AJH555" s="116"/>
      <c r="AJI555" s="116"/>
      <c r="AJJ555" s="116"/>
      <c r="AJK555" s="116"/>
      <c r="AJL555" s="116"/>
      <c r="AJM555" s="116"/>
      <c r="AJN555" s="116"/>
      <c r="AJO555" s="116"/>
      <c r="AJP555" s="116"/>
      <c r="AJQ555" s="116"/>
      <c r="AJR555" s="116"/>
      <c r="AJS555" s="116"/>
      <c r="AJT555" s="116"/>
      <c r="AJU555" s="116"/>
      <c r="AJV555" s="116"/>
      <c r="AJW555" s="116"/>
      <c r="AJX555" s="116"/>
      <c r="AJY555" s="116"/>
      <c r="AJZ555" s="116"/>
      <c r="AKA555" s="116"/>
      <c r="AKB555" s="116"/>
      <c r="AKC555" s="116"/>
      <c r="AKD555" s="116"/>
      <c r="AKE555" s="116"/>
      <c r="AKF555" s="116"/>
      <c r="AKG555" s="116"/>
      <c r="AKH555" s="116"/>
      <c r="AKI555" s="116"/>
      <c r="AKJ555" s="116"/>
      <c r="AKK555" s="116"/>
      <c r="AKL555" s="116"/>
      <c r="AKM555" s="116"/>
      <c r="AKN555" s="116"/>
      <c r="AKO555" s="116"/>
      <c r="AKP555" s="116"/>
      <c r="AKQ555" s="116"/>
      <c r="AKR555" s="116"/>
      <c r="AKS555" s="116"/>
      <c r="AKT555" s="116"/>
      <c r="AKU555" s="116"/>
      <c r="AKV555" s="116"/>
      <c r="AKW555" s="116"/>
      <c r="AKX555" s="116"/>
      <c r="AKY555" s="116"/>
      <c r="AKZ555" s="116"/>
      <c r="ALA555" s="116"/>
      <c r="ALB555" s="116"/>
      <c r="ALC555" s="116"/>
      <c r="ALD555" s="116"/>
      <c r="ALE555" s="116"/>
      <c r="ALF555" s="116"/>
      <c r="ALG555" s="116"/>
      <c r="ALH555" s="116"/>
      <c r="ALI555" s="116"/>
      <c r="ALJ555" s="116"/>
      <c r="ALK555" s="116"/>
      <c r="ALL555" s="116"/>
      <c r="ALM555" s="116"/>
      <c r="ALN555" s="116"/>
      <c r="ALO555" s="116"/>
      <c r="ALP555" s="116"/>
      <c r="ALQ555" s="116"/>
      <c r="ALR555" s="116"/>
      <c r="ALS555" s="116"/>
      <c r="ALT555" s="116"/>
      <c r="ALU555" s="116"/>
      <c r="ALV555" s="116"/>
      <c r="ALW555" s="116"/>
      <c r="ALX555" s="116"/>
      <c r="ALY555" s="116"/>
      <c r="ALZ555" s="116"/>
      <c r="AMA555" s="116"/>
      <c r="AMB555" s="116"/>
      <c r="AMC555" s="116"/>
      <c r="AMD555" s="116"/>
      <c r="AME555" s="116"/>
      <c r="AMF555" s="116"/>
      <c r="AMG555" s="116"/>
      <c r="AMH555" s="116"/>
      <c r="AMI555" s="116"/>
      <c r="AMJ555" s="116"/>
      <c r="AMK555" s="116"/>
      <c r="AML555" s="116"/>
      <c r="AMM555" s="116"/>
      <c r="AMN555" s="116"/>
      <c r="AMO555" s="116"/>
      <c r="AMP555" s="116"/>
      <c r="AMQ555" s="116"/>
      <c r="AMR555" s="116"/>
      <c r="AMS555" s="116"/>
      <c r="AMT555" s="116"/>
      <c r="AMU555" s="116"/>
      <c r="AMV555" s="116"/>
      <c r="AMW555" s="116"/>
      <c r="AMX555" s="116"/>
      <c r="AMY555" s="116"/>
      <c r="AMZ555" s="116"/>
      <c r="ANA555" s="116"/>
      <c r="ANB555" s="116"/>
      <c r="ANC555" s="116"/>
      <c r="AND555" s="116"/>
      <c r="ANE555" s="116"/>
      <c r="ANF555" s="116"/>
      <c r="ANG555" s="116"/>
      <c r="ANH555" s="116"/>
      <c r="ANI555" s="116"/>
      <c r="ANJ555" s="116"/>
      <c r="ANK555" s="116"/>
      <c r="ANL555" s="116"/>
      <c r="ANM555" s="116"/>
      <c r="ANN555" s="116"/>
      <c r="ANO555" s="116"/>
      <c r="ANP555" s="116"/>
      <c r="ANQ555" s="116"/>
      <c r="ANR555" s="116"/>
      <c r="ANS555" s="116"/>
      <c r="ANT555" s="116"/>
      <c r="ANU555" s="116"/>
      <c r="ANV555" s="116"/>
      <c r="ANW555" s="116"/>
      <c r="ANX555" s="116"/>
      <c r="ANY555" s="116"/>
      <c r="ANZ555" s="116"/>
      <c r="AOA555" s="116"/>
      <c r="AOB555" s="116"/>
      <c r="AOC555" s="116"/>
      <c r="AOD555" s="116"/>
      <c r="AOE555" s="116"/>
      <c r="AOF555" s="116"/>
      <c r="AOG555" s="116"/>
      <c r="AOH555" s="116"/>
      <c r="AOI555" s="116"/>
      <c r="AOJ555" s="116"/>
      <c r="AOK555" s="116"/>
      <c r="AOL555" s="116"/>
      <c r="AOM555" s="116"/>
      <c r="AON555" s="116"/>
      <c r="AOO555" s="116"/>
      <c r="AOP555" s="116"/>
      <c r="AOQ555" s="116"/>
      <c r="AOR555" s="116"/>
      <c r="AOS555" s="116"/>
      <c r="AOT555" s="116"/>
      <c r="AOU555" s="116"/>
      <c r="AOV555" s="116"/>
      <c r="AOW555" s="116"/>
      <c r="AOX555" s="116"/>
      <c r="AOY555" s="116"/>
      <c r="AOZ555" s="116"/>
      <c r="APA555" s="116"/>
      <c r="APB555" s="116"/>
      <c r="APC555" s="116"/>
      <c r="APD555" s="116"/>
      <c r="APE555" s="116"/>
      <c r="APF555" s="116"/>
      <c r="APG555" s="116"/>
      <c r="APH555" s="116"/>
      <c r="API555" s="116"/>
      <c r="APJ555" s="116"/>
      <c r="APK555" s="116"/>
      <c r="APL555" s="116"/>
      <c r="APM555" s="116"/>
      <c r="APN555" s="116"/>
      <c r="APO555" s="116"/>
      <c r="APP555" s="116"/>
      <c r="APQ555" s="116"/>
      <c r="APR555" s="116"/>
      <c r="APS555" s="116"/>
      <c r="APT555" s="116"/>
      <c r="APU555" s="116"/>
      <c r="APV555" s="116"/>
      <c r="APW555" s="116"/>
      <c r="APX555" s="116"/>
      <c r="APY555" s="116"/>
      <c r="APZ555" s="116"/>
      <c r="AQA555" s="116"/>
      <c r="AQB555" s="116"/>
      <c r="AQC555" s="116"/>
      <c r="AQD555" s="116"/>
      <c r="AQE555" s="116"/>
      <c r="AQF555" s="116"/>
      <c r="AQG555" s="116"/>
      <c r="AQH555" s="116"/>
      <c r="AQI555" s="116"/>
      <c r="AQJ555" s="116"/>
      <c r="AQK555" s="116"/>
      <c r="AQL555" s="116"/>
      <c r="AQM555" s="116"/>
      <c r="AQN555" s="116"/>
      <c r="AQO555" s="116"/>
      <c r="AQP555" s="116"/>
      <c r="AQQ555" s="116"/>
      <c r="AQR555" s="116"/>
      <c r="AQS555" s="116"/>
      <c r="AQT555" s="116"/>
      <c r="AQU555" s="116"/>
      <c r="AQV555" s="116"/>
      <c r="AQW555" s="116"/>
      <c r="AQX555" s="116"/>
      <c r="AQY555" s="116"/>
      <c r="AQZ555" s="116"/>
      <c r="ARA555" s="116"/>
      <c r="ARB555" s="116"/>
      <c r="ARC555" s="116"/>
      <c r="ARD555" s="116"/>
      <c r="ARE555" s="116"/>
      <c r="ARF555" s="116"/>
      <c r="ARG555" s="116"/>
      <c r="ARH555" s="116"/>
      <c r="ARI555" s="116"/>
      <c r="ARJ555" s="116"/>
      <c r="ARK555" s="116"/>
      <c r="ARL555" s="116"/>
      <c r="ARM555" s="116"/>
      <c r="ARN555" s="116"/>
      <c r="ARO555" s="116"/>
      <c r="ARP555" s="116"/>
      <c r="ARQ555" s="116"/>
      <c r="ARR555" s="116"/>
      <c r="ARS555" s="116"/>
      <c r="ART555" s="116"/>
      <c r="ARU555" s="116"/>
      <c r="ARV555" s="116"/>
      <c r="ARW555" s="116"/>
      <c r="ARX555" s="116"/>
      <c r="ARY555" s="116"/>
      <c r="ARZ555" s="116"/>
      <c r="ASA555" s="116"/>
      <c r="ASB555" s="116"/>
      <c r="ASC555" s="116"/>
      <c r="ASD555" s="116"/>
      <c r="ASE555" s="116"/>
      <c r="ASF555" s="116"/>
      <c r="ASG555" s="116"/>
      <c r="ASH555" s="116"/>
      <c r="ASI555" s="116"/>
      <c r="ASJ555" s="116"/>
      <c r="ASK555" s="116"/>
      <c r="ASL555" s="116"/>
      <c r="ASM555" s="116"/>
      <c r="ASN555" s="116"/>
      <c r="ASO555" s="116"/>
      <c r="ASP555" s="116"/>
      <c r="ASQ555" s="116"/>
      <c r="ASR555" s="116"/>
      <c r="ASS555" s="116"/>
      <c r="AST555" s="116"/>
      <c r="ASU555" s="116"/>
      <c r="ASV555" s="116"/>
      <c r="ASW555" s="116"/>
      <c r="ASX555" s="116"/>
      <c r="ASY555" s="116"/>
      <c r="ASZ555" s="116"/>
      <c r="ATA555" s="116"/>
      <c r="ATB555" s="116"/>
      <c r="ATC555" s="116"/>
      <c r="ATD555" s="116"/>
      <c r="ATE555" s="116"/>
      <c r="ATF555" s="116"/>
      <c r="ATG555" s="116"/>
      <c r="ATH555" s="116"/>
      <c r="ATI555" s="116"/>
      <c r="ATJ555" s="116"/>
      <c r="ATK555" s="116"/>
      <c r="ATL555" s="116"/>
      <c r="ATM555" s="116"/>
      <c r="ATN555" s="116"/>
      <c r="ATO555" s="116"/>
      <c r="ATP555" s="116"/>
      <c r="ATQ555" s="116"/>
      <c r="ATR555" s="116"/>
      <c r="ATS555" s="116"/>
      <c r="ATT555" s="116"/>
      <c r="ATU555" s="116"/>
      <c r="ATV555" s="116"/>
      <c r="ATW555" s="116"/>
      <c r="ATX555" s="116"/>
      <c r="ATY555" s="116"/>
      <c r="ATZ555" s="116"/>
      <c r="AUA555" s="116"/>
      <c r="AUB555" s="116"/>
      <c r="AUC555" s="116"/>
      <c r="AUD555" s="116"/>
      <c r="AUE555" s="116"/>
      <c r="AUF555" s="116"/>
      <c r="AUG555" s="116"/>
      <c r="AUH555" s="116"/>
      <c r="AUI555" s="116"/>
      <c r="AUJ555" s="116"/>
      <c r="AUK555" s="116"/>
      <c r="AUL555" s="116"/>
      <c r="AUM555" s="116"/>
      <c r="AUN555" s="116"/>
      <c r="AUO555" s="116"/>
      <c r="AUP555" s="116"/>
      <c r="AUQ555" s="116"/>
      <c r="AUR555" s="116"/>
      <c r="AUS555" s="116"/>
      <c r="AUT555" s="116"/>
      <c r="AUU555" s="116"/>
      <c r="AUV555" s="116"/>
      <c r="AUW555" s="116"/>
      <c r="AUX555" s="116"/>
      <c r="AUY555" s="116"/>
      <c r="AUZ555" s="116"/>
      <c r="AVA555" s="116"/>
      <c r="AVB555" s="116"/>
      <c r="AVC555" s="116"/>
      <c r="AVD555" s="116"/>
      <c r="AVE555" s="116"/>
      <c r="AVF555" s="116"/>
      <c r="AVG555" s="116"/>
      <c r="AVH555" s="116"/>
      <c r="AVI555" s="116"/>
      <c r="AVJ555" s="116"/>
      <c r="AVK555" s="116"/>
      <c r="AVL555" s="116"/>
      <c r="AVM555" s="116"/>
      <c r="AVN555" s="116"/>
      <c r="AVO555" s="116"/>
      <c r="AVP555" s="116"/>
      <c r="AVQ555" s="116"/>
      <c r="AVR555" s="116"/>
      <c r="AVS555" s="116"/>
      <c r="AVT555" s="116"/>
      <c r="AVU555" s="116"/>
      <c r="AVV555" s="116"/>
      <c r="AVW555" s="116"/>
      <c r="AVX555" s="116"/>
      <c r="AVY555" s="116"/>
      <c r="AVZ555" s="116"/>
      <c r="AWA555" s="116"/>
      <c r="AWB555" s="116"/>
      <c r="AWC555" s="116"/>
      <c r="AWD555" s="116"/>
      <c r="AWE555" s="116"/>
      <c r="AWF555" s="116"/>
      <c r="AWG555" s="116"/>
      <c r="AWH555" s="116"/>
      <c r="AWI555" s="116"/>
      <c r="AWJ555" s="116"/>
      <c r="AWK555" s="116"/>
      <c r="AWL555" s="116"/>
      <c r="AWM555" s="116"/>
      <c r="AWN555" s="116"/>
      <c r="AWO555" s="116"/>
      <c r="AWP555" s="116"/>
      <c r="AWQ555" s="116"/>
      <c r="AWR555" s="116"/>
      <c r="AWS555" s="116"/>
      <c r="AWT555" s="116"/>
      <c r="AWU555" s="116"/>
      <c r="AWV555" s="116"/>
      <c r="AWW555" s="116"/>
      <c r="AWX555" s="116"/>
      <c r="AWY555" s="116"/>
      <c r="AWZ555" s="116"/>
      <c r="AXA555" s="116"/>
      <c r="AXB555" s="116"/>
      <c r="AXC555" s="116"/>
      <c r="AXD555" s="116"/>
      <c r="AXE555" s="116"/>
      <c r="AXF555" s="116"/>
      <c r="AXG555" s="116"/>
      <c r="AXH555" s="116"/>
      <c r="AXI555" s="116"/>
      <c r="AXJ555" s="116"/>
      <c r="AXK555" s="116"/>
      <c r="AXL555" s="116"/>
      <c r="AXM555" s="116"/>
      <c r="AXN555" s="116"/>
      <c r="AXO555" s="116"/>
      <c r="AXP555" s="116"/>
      <c r="AXQ555" s="116"/>
      <c r="AXR555" s="116"/>
      <c r="AXS555" s="116"/>
      <c r="AXT555" s="116"/>
      <c r="AXU555" s="116"/>
      <c r="AXV555" s="116"/>
      <c r="AXW555" s="116"/>
      <c r="AXX555" s="116"/>
      <c r="AXY555" s="116"/>
      <c r="AXZ555" s="116"/>
      <c r="AYA555" s="116"/>
      <c r="AYB555" s="116"/>
      <c r="AYC555" s="116"/>
      <c r="AYD555" s="116"/>
      <c r="AYE555" s="116"/>
      <c r="AYF555" s="116"/>
      <c r="AYG555" s="116"/>
      <c r="AYH555" s="116"/>
      <c r="AYI555" s="116"/>
      <c r="AYJ555" s="116"/>
      <c r="AYK555" s="116"/>
      <c r="AYL555" s="116"/>
      <c r="AYM555" s="116"/>
      <c r="AYN555" s="116"/>
      <c r="AYO555" s="116"/>
      <c r="AYP555" s="116"/>
      <c r="AYQ555" s="116"/>
      <c r="AYR555" s="116"/>
      <c r="AYS555" s="116"/>
      <c r="AYT555" s="116"/>
      <c r="AYU555" s="116"/>
      <c r="AYV555" s="116"/>
      <c r="AYW555" s="116"/>
      <c r="AYX555" s="116"/>
      <c r="AYY555" s="116"/>
      <c r="AYZ555" s="116"/>
      <c r="AZA555" s="116"/>
      <c r="AZB555" s="116"/>
      <c r="AZC555" s="116"/>
      <c r="AZD555" s="116"/>
      <c r="AZE555" s="116"/>
      <c r="AZF555" s="116"/>
      <c r="AZG555" s="116"/>
      <c r="AZH555" s="116"/>
      <c r="AZI555" s="116"/>
      <c r="AZJ555" s="116"/>
      <c r="AZK555" s="116"/>
      <c r="AZL555" s="116"/>
      <c r="AZM555" s="116"/>
      <c r="AZN555" s="116"/>
      <c r="AZO555" s="116"/>
      <c r="AZP555" s="116"/>
      <c r="AZQ555" s="116"/>
      <c r="AZR555" s="116"/>
      <c r="AZS555" s="116"/>
      <c r="AZT555" s="116"/>
      <c r="AZU555" s="116"/>
      <c r="AZV555" s="116"/>
      <c r="AZW555" s="116"/>
      <c r="AZX555" s="116"/>
      <c r="AZY555" s="116"/>
      <c r="AZZ555" s="116"/>
      <c r="BAA555" s="116"/>
      <c r="BAB555" s="116"/>
      <c r="BAC555" s="116"/>
      <c r="BAD555" s="116"/>
      <c r="BAE555" s="116"/>
      <c r="BAF555" s="116"/>
      <c r="BAG555" s="116"/>
      <c r="BAH555" s="116"/>
      <c r="BAI555" s="116"/>
      <c r="BAJ555" s="116"/>
      <c r="BAK555" s="116"/>
      <c r="BAL555" s="116"/>
      <c r="BAM555" s="116"/>
      <c r="BAN555" s="116"/>
      <c r="BAO555" s="116"/>
      <c r="BAP555" s="116"/>
      <c r="BAQ555" s="116"/>
      <c r="BAR555" s="116"/>
      <c r="BAS555" s="116"/>
      <c r="BAT555" s="116"/>
      <c r="BAU555" s="116"/>
      <c r="BAV555" s="116"/>
      <c r="BAW555" s="116"/>
      <c r="BAX555" s="116"/>
      <c r="BAY555" s="116"/>
      <c r="BAZ555" s="116"/>
      <c r="BBA555" s="116"/>
      <c r="BBB555" s="116"/>
      <c r="BBC555" s="116"/>
      <c r="BBD555" s="116"/>
      <c r="BBE555" s="116"/>
      <c r="BBF555" s="116"/>
      <c r="BBG555" s="116"/>
      <c r="BBH555" s="116"/>
      <c r="BBI555" s="116"/>
      <c r="BBJ555" s="116"/>
      <c r="BBK555" s="116"/>
      <c r="BBL555" s="116"/>
      <c r="BBM555" s="116"/>
      <c r="BBN555" s="116"/>
      <c r="BBO555" s="116"/>
      <c r="BBP555" s="116"/>
      <c r="BBQ555" s="116"/>
      <c r="BBR555" s="116"/>
      <c r="BBS555" s="116"/>
      <c r="BBT555" s="116"/>
      <c r="BBU555" s="116"/>
      <c r="BBV555" s="116"/>
      <c r="BBW555" s="116"/>
      <c r="BBX555" s="116"/>
      <c r="BBY555" s="116"/>
      <c r="BBZ555" s="116"/>
      <c r="BCA555" s="116"/>
      <c r="BCB555" s="116"/>
      <c r="BCC555" s="116"/>
      <c r="BCD555" s="116"/>
      <c r="BCE555" s="116"/>
      <c r="BCF555" s="116"/>
      <c r="BCG555" s="116"/>
      <c r="BCH555" s="116"/>
      <c r="BCI555" s="116"/>
      <c r="BCJ555" s="116"/>
      <c r="BCK555" s="116"/>
      <c r="BCL555" s="116"/>
      <c r="BCM555" s="116"/>
      <c r="BCN555" s="116"/>
      <c r="BCO555" s="116"/>
      <c r="BCP555" s="116"/>
      <c r="BCQ555" s="116"/>
      <c r="BCR555" s="116"/>
      <c r="BCS555" s="116"/>
      <c r="BCT555" s="116"/>
      <c r="BCU555" s="116"/>
      <c r="BCV555" s="116"/>
      <c r="BCW555" s="116"/>
      <c r="BCX555" s="116"/>
      <c r="BCY555" s="116"/>
      <c r="BCZ555" s="116"/>
      <c r="BDA555" s="116"/>
      <c r="BDB555" s="116"/>
      <c r="BDC555" s="116"/>
      <c r="BDD555" s="116"/>
      <c r="BDE555" s="116"/>
      <c r="BDF555" s="116"/>
      <c r="BDG555" s="116"/>
      <c r="BDH555" s="116"/>
      <c r="BDI555" s="116"/>
      <c r="BDJ555" s="116"/>
      <c r="BDK555" s="116"/>
      <c r="BDL555" s="116"/>
      <c r="BDM555" s="116"/>
      <c r="BDN555" s="116"/>
      <c r="BDO555" s="116"/>
      <c r="BDP555" s="116"/>
      <c r="BDQ555" s="116"/>
      <c r="BDR555" s="116"/>
      <c r="BDS555" s="116"/>
      <c r="BDT555" s="116"/>
      <c r="BDU555" s="116"/>
      <c r="BDV555" s="116"/>
      <c r="BDW555" s="116"/>
      <c r="BDX555" s="116"/>
      <c r="BDY555" s="116"/>
      <c r="BDZ555" s="116"/>
      <c r="BEA555" s="116"/>
      <c r="BEB555" s="116"/>
      <c r="BEC555" s="116"/>
      <c r="BED555" s="116"/>
      <c r="BEE555" s="116"/>
      <c r="BEF555" s="116"/>
      <c r="BEG555" s="116"/>
      <c r="BEH555" s="116"/>
      <c r="BEI555" s="116"/>
      <c r="BEJ555" s="116"/>
      <c r="BEK555" s="116"/>
      <c r="BEL555" s="116"/>
      <c r="BEM555" s="116"/>
      <c r="BEN555" s="116"/>
      <c r="BEO555" s="116"/>
      <c r="BEP555" s="116"/>
      <c r="BEQ555" s="116"/>
      <c r="BER555" s="116"/>
      <c r="BES555" s="116"/>
      <c r="BET555" s="116"/>
      <c r="BEU555" s="116"/>
      <c r="BEV555" s="116"/>
      <c r="BEW555" s="116"/>
      <c r="BEX555" s="116"/>
      <c r="BEY555" s="116"/>
      <c r="BEZ555" s="116"/>
      <c r="BFA555" s="116"/>
      <c r="BFB555" s="116"/>
      <c r="BFC555" s="116"/>
      <c r="BFD555" s="116"/>
      <c r="BFE555" s="116"/>
      <c r="BFF555" s="116"/>
      <c r="BFG555" s="116"/>
      <c r="BFH555" s="116"/>
      <c r="BFI555" s="116"/>
      <c r="BFJ555" s="116"/>
      <c r="BFK555" s="116"/>
      <c r="BFL555" s="116"/>
      <c r="BFM555" s="116"/>
      <c r="BFN555" s="116"/>
      <c r="BFO555" s="116"/>
      <c r="BFP555" s="116"/>
      <c r="BFQ555" s="116"/>
      <c r="BFR555" s="116"/>
      <c r="BFS555" s="116"/>
      <c r="BFT555" s="116"/>
      <c r="BFU555" s="116"/>
      <c r="BFV555" s="116"/>
      <c r="BFW555" s="116"/>
      <c r="BFX555" s="116"/>
      <c r="BFY555" s="116"/>
      <c r="BFZ555" s="116"/>
      <c r="BGA555" s="116"/>
      <c r="BGB555" s="116"/>
      <c r="BGC555" s="116"/>
      <c r="BGD555" s="116"/>
      <c r="BGE555" s="116"/>
      <c r="BGF555" s="116"/>
      <c r="BGG555" s="116"/>
      <c r="BGH555" s="116"/>
      <c r="BGI555" s="116"/>
      <c r="BGJ555" s="116"/>
      <c r="BGK555" s="116"/>
      <c r="BGL555" s="116"/>
      <c r="BGM555" s="116"/>
      <c r="BGN555" s="116"/>
      <c r="BGO555" s="116"/>
      <c r="BGP555" s="116"/>
      <c r="BGQ555" s="116"/>
      <c r="BGR555" s="116"/>
      <c r="BGS555" s="116"/>
      <c r="BGT555" s="116"/>
      <c r="BGU555" s="116"/>
      <c r="BGV555" s="116"/>
      <c r="BGW555" s="116"/>
      <c r="BGX555" s="116"/>
      <c r="BGY555" s="116"/>
      <c r="BGZ555" s="116"/>
      <c r="BHA555" s="116"/>
      <c r="BHB555" s="116"/>
      <c r="BHC555" s="116"/>
      <c r="BHD555" s="116"/>
      <c r="BHE555" s="116"/>
      <c r="BHF555" s="116"/>
      <c r="BHG555" s="116"/>
      <c r="BHH555" s="116"/>
      <c r="BHI555" s="116"/>
      <c r="BHJ555" s="116"/>
      <c r="BHK555" s="116"/>
      <c r="BHL555" s="116"/>
      <c r="BHM555" s="116"/>
      <c r="BHN555" s="116"/>
      <c r="BHO555" s="116"/>
      <c r="BHP555" s="116"/>
      <c r="BHQ555" s="116"/>
      <c r="BHR555" s="116"/>
      <c r="BHS555" s="116"/>
      <c r="BHT555" s="116"/>
      <c r="BHU555" s="116"/>
      <c r="BHV555" s="116"/>
      <c r="BHW555" s="116"/>
      <c r="BHX555" s="116"/>
      <c r="BHY555" s="116"/>
      <c r="BHZ555" s="116"/>
      <c r="BIA555" s="116"/>
      <c r="BIB555" s="116"/>
      <c r="BIC555" s="116"/>
      <c r="BID555" s="116"/>
      <c r="BIE555" s="116"/>
      <c r="BIF555" s="116"/>
      <c r="BIG555" s="116"/>
      <c r="BIH555" s="116"/>
      <c r="BII555" s="116"/>
      <c r="BIJ555" s="116"/>
      <c r="BIK555" s="116"/>
      <c r="BIL555" s="116"/>
      <c r="BIM555" s="116"/>
      <c r="BIN555" s="116"/>
      <c r="BIO555" s="116"/>
      <c r="BIP555" s="116"/>
      <c r="BIQ555" s="116"/>
      <c r="BIR555" s="116"/>
      <c r="BIS555" s="116"/>
      <c r="BIT555" s="116"/>
      <c r="BIU555" s="116"/>
      <c r="BIV555" s="116"/>
      <c r="BIW555" s="116"/>
      <c r="BIX555" s="116"/>
      <c r="BIY555" s="116"/>
      <c r="BIZ555" s="116"/>
      <c r="BJA555" s="116"/>
      <c r="BJB555" s="116"/>
      <c r="BJC555" s="116"/>
      <c r="BJD555" s="116"/>
      <c r="BJE555" s="116"/>
      <c r="BJF555" s="116"/>
      <c r="BJG555" s="116"/>
      <c r="BJH555" s="116"/>
      <c r="BJI555" s="116"/>
      <c r="BJJ555" s="116"/>
      <c r="BJK555" s="116"/>
      <c r="BJL555" s="116"/>
      <c r="BJM555" s="116"/>
      <c r="BJN555" s="116"/>
      <c r="BJO555" s="116"/>
      <c r="BJP555" s="116"/>
      <c r="BJQ555" s="116"/>
      <c r="BJR555" s="116"/>
      <c r="BJS555" s="116"/>
      <c r="BJT555" s="116"/>
      <c r="BJU555" s="116"/>
      <c r="BJV555" s="116"/>
      <c r="BJW555" s="116"/>
      <c r="BJX555" s="116"/>
      <c r="BJY555" s="116"/>
      <c r="BJZ555" s="116"/>
      <c r="BKA555" s="116"/>
      <c r="BKB555" s="116"/>
      <c r="BKC555" s="116"/>
      <c r="BKD555" s="116"/>
      <c r="BKE555" s="116"/>
      <c r="BKF555" s="116"/>
      <c r="BKG555" s="116"/>
      <c r="BKH555" s="116"/>
      <c r="BKI555" s="116"/>
      <c r="BKJ555" s="116"/>
      <c r="BKK555" s="116"/>
      <c r="BKL555" s="116"/>
      <c r="BKM555" s="116"/>
      <c r="BKN555" s="116"/>
      <c r="BKO555" s="116"/>
      <c r="BKP555" s="116"/>
      <c r="BKQ555" s="116"/>
      <c r="BKR555" s="116"/>
      <c r="BKS555" s="116"/>
      <c r="BKT555" s="116"/>
      <c r="BKU555" s="116"/>
      <c r="BKV555" s="116"/>
      <c r="BKW555" s="116"/>
      <c r="BKX555" s="116"/>
      <c r="BKY555" s="116"/>
      <c r="BKZ555" s="116"/>
      <c r="BLA555" s="116"/>
      <c r="BLB555" s="116"/>
      <c r="BLC555" s="116"/>
      <c r="BLD555" s="116"/>
      <c r="BLE555" s="116"/>
      <c r="BLF555" s="116"/>
      <c r="BLG555" s="116"/>
      <c r="BLH555" s="116"/>
      <c r="BLI555" s="116"/>
      <c r="BLJ555" s="116"/>
      <c r="BLK555" s="116"/>
      <c r="BLL555" s="116"/>
      <c r="BLM555" s="116"/>
      <c r="BLN555" s="116"/>
      <c r="BLO555" s="116"/>
      <c r="BLP555" s="116"/>
      <c r="BLQ555" s="116"/>
      <c r="BLR555" s="116"/>
      <c r="BLS555" s="116"/>
      <c r="BLT555" s="116"/>
      <c r="BLU555" s="116"/>
      <c r="BLV555" s="116"/>
      <c r="BLW555" s="116"/>
      <c r="BLX555" s="116"/>
      <c r="BLY555" s="116"/>
      <c r="BLZ555" s="116"/>
      <c r="BMA555" s="116"/>
      <c r="BMB555" s="116"/>
      <c r="BMC555" s="116"/>
      <c r="BMD555" s="116"/>
      <c r="BME555" s="116"/>
      <c r="BMF555" s="116"/>
      <c r="BMG555" s="116"/>
      <c r="BMH555" s="116"/>
      <c r="BMI555" s="116"/>
      <c r="BMJ555" s="116"/>
      <c r="BMK555" s="116"/>
      <c r="BML555" s="116"/>
      <c r="BMM555" s="116"/>
      <c r="BMN555" s="116"/>
      <c r="BMO555" s="116"/>
      <c r="BMP555" s="116"/>
      <c r="BMQ555" s="116"/>
      <c r="BMR555" s="116"/>
      <c r="BMS555" s="116"/>
      <c r="BMT555" s="116"/>
      <c r="BMU555" s="116"/>
      <c r="BMV555" s="116"/>
      <c r="BMW555" s="116"/>
      <c r="BMX555" s="116"/>
      <c r="BMY555" s="116"/>
      <c r="BMZ555" s="116"/>
      <c r="BNA555" s="116"/>
      <c r="BNB555" s="116"/>
      <c r="BNC555" s="116"/>
      <c r="BND555" s="116"/>
      <c r="BNE555" s="116"/>
      <c r="BNF555" s="116"/>
      <c r="BNG555" s="116"/>
      <c r="BNH555" s="116"/>
      <c r="BNI555" s="116"/>
      <c r="BNJ555" s="116"/>
      <c r="BNK555" s="116"/>
      <c r="BNL555" s="116"/>
      <c r="BNM555" s="116"/>
      <c r="BNN555" s="116"/>
      <c r="BNO555" s="116"/>
      <c r="BNP555" s="116"/>
      <c r="BNQ555" s="116"/>
      <c r="BNR555" s="116"/>
      <c r="BNS555" s="116"/>
      <c r="BNT555" s="116"/>
      <c r="BNU555" s="116"/>
      <c r="BNV555" s="116"/>
      <c r="BNW555" s="116"/>
      <c r="BNX555" s="116"/>
      <c r="BNY555" s="116"/>
      <c r="BNZ555" s="116"/>
      <c r="BOA555" s="116"/>
      <c r="BOB555" s="116"/>
      <c r="BOC555" s="116"/>
      <c r="BOD555" s="116"/>
      <c r="BOE555" s="116"/>
      <c r="BOF555" s="116"/>
      <c r="BOG555" s="116"/>
      <c r="BOH555" s="116"/>
      <c r="BOI555" s="116"/>
      <c r="BOJ555" s="116"/>
      <c r="BOK555" s="116"/>
      <c r="BOL555" s="116"/>
      <c r="BOM555" s="116"/>
      <c r="BON555" s="116"/>
      <c r="BOO555" s="116"/>
      <c r="BOP555" s="116"/>
      <c r="BOQ555" s="116"/>
      <c r="BOR555" s="116"/>
      <c r="BOS555" s="116"/>
      <c r="BOT555" s="116"/>
      <c r="BOU555" s="116"/>
      <c r="BOV555" s="116"/>
      <c r="BOW555" s="116"/>
      <c r="BOX555" s="116"/>
      <c r="BOY555" s="116"/>
      <c r="BOZ555" s="116"/>
      <c r="BPA555" s="116"/>
      <c r="BPB555" s="116"/>
      <c r="BPC555" s="116"/>
      <c r="BPD555" s="116"/>
      <c r="BPE555" s="116"/>
      <c r="BPF555" s="116"/>
      <c r="BPG555" s="116"/>
      <c r="BPH555" s="116"/>
      <c r="BPI555" s="116"/>
      <c r="BPJ555" s="116"/>
      <c r="BPK555" s="116"/>
      <c r="BPL555" s="116"/>
      <c r="BPM555" s="116"/>
      <c r="BPN555" s="116"/>
      <c r="BPO555" s="116"/>
      <c r="BPP555" s="116"/>
      <c r="BPQ555" s="116"/>
      <c r="BPR555" s="116"/>
      <c r="BPS555" s="116"/>
      <c r="BPT555" s="116"/>
      <c r="BPU555" s="116"/>
      <c r="BPV555" s="116"/>
      <c r="BPW555" s="116"/>
      <c r="BPX555" s="116"/>
      <c r="BPY555" s="116"/>
      <c r="BPZ555" s="116"/>
      <c r="BQA555" s="116"/>
      <c r="BQB555" s="116"/>
      <c r="BQC555" s="116"/>
      <c r="BQD555" s="116"/>
      <c r="BQE555" s="116"/>
      <c r="BQF555" s="116"/>
      <c r="BQG555" s="116"/>
      <c r="BQH555" s="116"/>
      <c r="BQI555" s="116"/>
      <c r="BQJ555" s="116"/>
      <c r="BQK555" s="116"/>
      <c r="BQL555" s="116"/>
      <c r="BQM555" s="116"/>
      <c r="BQN555" s="116"/>
      <c r="BQO555" s="116"/>
      <c r="BQP555" s="116"/>
      <c r="BQQ555" s="116"/>
      <c r="BQR555" s="116"/>
      <c r="BQS555" s="116"/>
      <c r="BQT555" s="116"/>
      <c r="BQU555" s="116"/>
      <c r="BQV555" s="116"/>
      <c r="BQW555" s="116"/>
      <c r="BQX555" s="116"/>
      <c r="BQY555" s="116"/>
      <c r="BQZ555" s="116"/>
      <c r="BRA555" s="116"/>
      <c r="BRB555" s="116"/>
      <c r="BRC555" s="116"/>
      <c r="BRD555" s="116"/>
      <c r="BRE555" s="116"/>
      <c r="BRF555" s="116"/>
      <c r="BRG555" s="116"/>
      <c r="BRH555" s="116"/>
      <c r="BRI555" s="116"/>
      <c r="BRJ555" s="116"/>
      <c r="BRK555" s="116"/>
      <c r="BRL555" s="116"/>
      <c r="BRM555" s="116"/>
      <c r="BRN555" s="116"/>
      <c r="BRO555" s="116"/>
      <c r="BRP555" s="116"/>
      <c r="BRQ555" s="116"/>
      <c r="BRR555" s="116"/>
      <c r="BRS555" s="116"/>
      <c r="BRT555" s="116"/>
      <c r="BRU555" s="116"/>
      <c r="BRV555" s="116"/>
      <c r="BRW555" s="116"/>
      <c r="BRX555" s="116"/>
      <c r="BRY555" s="116"/>
      <c r="BRZ555" s="116"/>
      <c r="BSA555" s="116"/>
      <c r="BSB555" s="116"/>
      <c r="BSC555" s="116"/>
      <c r="BSD555" s="116"/>
      <c r="BSE555" s="116"/>
      <c r="BSF555" s="116"/>
      <c r="BSG555" s="116"/>
      <c r="BSH555" s="116"/>
      <c r="BSI555" s="116"/>
      <c r="BSJ555" s="116"/>
      <c r="BSK555" s="116"/>
      <c r="BSL555" s="116"/>
      <c r="BSM555" s="116"/>
      <c r="BSN555" s="116"/>
      <c r="BSO555" s="116"/>
      <c r="BSP555" s="116"/>
      <c r="BSQ555" s="116"/>
      <c r="BSR555" s="116"/>
      <c r="BSS555" s="116"/>
      <c r="BST555" s="116"/>
      <c r="BSU555" s="116"/>
      <c r="BSV555" s="116"/>
      <c r="BSW555" s="116"/>
      <c r="BSX555" s="116"/>
      <c r="BSY555" s="116"/>
      <c r="BSZ555" s="116"/>
      <c r="BTA555" s="116"/>
      <c r="BTB555" s="116"/>
      <c r="BTC555" s="116"/>
      <c r="BTD555" s="116"/>
      <c r="BTE555" s="116"/>
      <c r="BTF555" s="116"/>
      <c r="BTG555" s="116"/>
      <c r="BTH555" s="116"/>
      <c r="BTI555" s="116"/>
      <c r="BTJ555" s="116"/>
      <c r="BTK555" s="116"/>
      <c r="BTL555" s="116"/>
      <c r="BTM555" s="116"/>
      <c r="BTN555" s="116"/>
      <c r="BTO555" s="116"/>
      <c r="BTP555" s="116"/>
      <c r="BTQ555" s="116"/>
      <c r="BTR555" s="116"/>
      <c r="BTS555" s="116"/>
      <c r="BTT555" s="116"/>
      <c r="BTU555" s="116"/>
      <c r="BTV555" s="116"/>
      <c r="BTW555" s="116"/>
      <c r="BTX555" s="116"/>
      <c r="BTY555" s="116"/>
      <c r="BTZ555" s="116"/>
      <c r="BUA555" s="116"/>
      <c r="BUB555" s="116"/>
      <c r="BUC555" s="116"/>
      <c r="BUD555" s="116"/>
      <c r="BUE555" s="116"/>
      <c r="BUF555" s="116"/>
      <c r="BUG555" s="116"/>
      <c r="BUH555" s="116"/>
      <c r="BUI555" s="116"/>
      <c r="BUJ555" s="116"/>
      <c r="BUK555" s="116"/>
      <c r="BUL555" s="116"/>
      <c r="BUM555" s="116"/>
      <c r="BUN555" s="116"/>
      <c r="BUO555" s="116"/>
      <c r="BUP555" s="116"/>
      <c r="BUQ555" s="116"/>
      <c r="BUR555" s="116"/>
      <c r="BUS555" s="116"/>
      <c r="BUT555" s="116"/>
      <c r="BUU555" s="116"/>
      <c r="BUV555" s="116"/>
      <c r="BUW555" s="116"/>
      <c r="BUX555" s="116"/>
      <c r="BUY555" s="116"/>
      <c r="BUZ555" s="116"/>
      <c r="BVA555" s="116"/>
      <c r="BVB555" s="116"/>
      <c r="BVC555" s="116"/>
      <c r="BVD555" s="116"/>
      <c r="BVE555" s="116"/>
      <c r="BVF555" s="116"/>
      <c r="BVG555" s="116"/>
      <c r="BVH555" s="116"/>
      <c r="BVI555" s="116"/>
      <c r="BVJ555" s="116"/>
      <c r="BVK555" s="116"/>
      <c r="BVL555" s="116"/>
      <c r="BVM555" s="116"/>
      <c r="BVN555" s="116"/>
      <c r="BVO555" s="116"/>
      <c r="BVP555" s="116"/>
      <c r="BVQ555" s="116"/>
      <c r="BVR555" s="116"/>
      <c r="BVS555" s="116"/>
      <c r="BVT555" s="116"/>
      <c r="BVU555" s="116"/>
      <c r="BVV555" s="116"/>
      <c r="BVW555" s="116"/>
      <c r="BVX555" s="116"/>
      <c r="BVY555" s="116"/>
      <c r="BVZ555" s="116"/>
      <c r="BWA555" s="116"/>
      <c r="BWB555" s="116"/>
      <c r="BWC555" s="116"/>
      <c r="BWD555" s="116"/>
      <c r="BWE555" s="116"/>
      <c r="BWF555" s="116"/>
      <c r="BWG555" s="116"/>
      <c r="BWH555" s="116"/>
      <c r="BWI555" s="116"/>
      <c r="BWJ555" s="116"/>
      <c r="BWK555" s="116"/>
      <c r="BWL555" s="116"/>
      <c r="BWM555" s="116"/>
      <c r="BWN555" s="116"/>
      <c r="BWO555" s="116"/>
      <c r="BWP555" s="116"/>
      <c r="BWQ555" s="116"/>
      <c r="BWR555" s="116"/>
      <c r="BWS555" s="116"/>
      <c r="BWT555" s="116"/>
      <c r="BWU555" s="116"/>
      <c r="BWV555" s="116"/>
      <c r="BWW555" s="116"/>
      <c r="BWX555" s="116"/>
      <c r="BWY555" s="116"/>
      <c r="BWZ555" s="116"/>
      <c r="BXA555" s="116"/>
      <c r="BXB555" s="116"/>
      <c r="BXC555" s="116"/>
      <c r="BXD555" s="116"/>
      <c r="BXE555" s="116"/>
      <c r="BXF555" s="116"/>
      <c r="BXG555" s="116"/>
      <c r="BXH555" s="116"/>
      <c r="BXI555" s="116"/>
      <c r="BXJ555" s="116"/>
      <c r="BXK555" s="116"/>
      <c r="BXL555" s="116"/>
      <c r="BXM555" s="116"/>
      <c r="BXN555" s="116"/>
      <c r="BXO555" s="116"/>
      <c r="BXP555" s="116"/>
      <c r="BXQ555" s="116"/>
      <c r="BXR555" s="116"/>
      <c r="BXS555" s="116"/>
      <c r="BXT555" s="116"/>
      <c r="BXU555" s="116"/>
      <c r="BXV555" s="116"/>
      <c r="BXW555" s="116"/>
      <c r="BXX555" s="116"/>
      <c r="BXY555" s="116"/>
      <c r="BXZ555" s="116"/>
      <c r="BYA555" s="116"/>
      <c r="BYB555" s="116"/>
      <c r="BYC555" s="116"/>
      <c r="BYD555" s="116"/>
      <c r="BYE555" s="116"/>
      <c r="BYF555" s="116"/>
      <c r="BYG555" s="116"/>
      <c r="BYH555" s="116"/>
      <c r="BYI555" s="116"/>
      <c r="BYJ555" s="116"/>
      <c r="BYK555" s="116"/>
      <c r="BYL555" s="116"/>
      <c r="BYM555" s="116"/>
      <c r="BYN555" s="116"/>
      <c r="BYO555" s="116"/>
      <c r="BYP555" s="116"/>
      <c r="BYQ555" s="116"/>
      <c r="BYR555" s="116"/>
      <c r="BYS555" s="116"/>
      <c r="BYT555" s="116"/>
      <c r="BYU555" s="116"/>
      <c r="BYV555" s="116"/>
      <c r="BYW555" s="116"/>
      <c r="BYX555" s="116"/>
      <c r="BYY555" s="116"/>
      <c r="BYZ555" s="116"/>
      <c r="BZA555" s="116"/>
      <c r="BZB555" s="116"/>
      <c r="BZC555" s="116"/>
      <c r="BZD555" s="116"/>
      <c r="BZE555" s="116"/>
      <c r="BZF555" s="116"/>
      <c r="BZG555" s="116"/>
      <c r="BZH555" s="116"/>
      <c r="BZI555" s="116"/>
      <c r="BZJ555" s="116"/>
      <c r="BZK555" s="116"/>
      <c r="BZL555" s="116"/>
      <c r="BZM555" s="116"/>
      <c r="BZN555" s="116"/>
      <c r="BZO555" s="116"/>
      <c r="BZP555" s="116"/>
      <c r="BZQ555" s="116"/>
      <c r="BZR555" s="116"/>
      <c r="BZS555" s="116"/>
      <c r="BZT555" s="116"/>
      <c r="BZU555" s="116"/>
      <c r="BZV555" s="116"/>
      <c r="BZW555" s="116"/>
      <c r="BZX555" s="116"/>
      <c r="BZY555" s="116"/>
      <c r="BZZ555" s="116"/>
      <c r="CAA555" s="116"/>
      <c r="CAB555" s="116"/>
      <c r="CAC555" s="116"/>
      <c r="CAD555" s="116"/>
      <c r="CAE555" s="116"/>
      <c r="CAF555" s="116"/>
      <c r="CAG555" s="116"/>
      <c r="CAH555" s="116"/>
      <c r="CAI555" s="116"/>
      <c r="CAJ555" s="116"/>
      <c r="CAK555" s="116"/>
      <c r="CAL555" s="116"/>
      <c r="CAM555" s="116"/>
      <c r="CAN555" s="116"/>
      <c r="CAO555" s="116"/>
      <c r="CAP555" s="116"/>
      <c r="CAQ555" s="116"/>
      <c r="CAR555" s="116"/>
      <c r="CAS555" s="116"/>
      <c r="CAT555" s="116"/>
      <c r="CAU555" s="116"/>
      <c r="CAV555" s="116"/>
      <c r="CAW555" s="116"/>
      <c r="CAX555" s="116"/>
      <c r="CAY555" s="116"/>
      <c r="CAZ555" s="116"/>
      <c r="CBA555" s="116"/>
      <c r="CBB555" s="116"/>
      <c r="CBC555" s="116"/>
      <c r="CBD555" s="116"/>
      <c r="CBE555" s="116"/>
      <c r="CBF555" s="116"/>
      <c r="CBG555" s="116"/>
      <c r="CBH555" s="116"/>
      <c r="CBI555" s="116"/>
      <c r="CBJ555" s="116"/>
      <c r="CBK555" s="116"/>
      <c r="CBL555" s="116"/>
      <c r="CBM555" s="116"/>
      <c r="CBN555" s="116"/>
      <c r="CBO555" s="116"/>
      <c r="CBP555" s="116"/>
      <c r="CBQ555" s="116"/>
      <c r="CBR555" s="116"/>
      <c r="CBS555" s="116"/>
      <c r="CBT555" s="116"/>
      <c r="CBU555" s="116"/>
      <c r="CBV555" s="116"/>
      <c r="CBW555" s="116"/>
      <c r="CBX555" s="116"/>
      <c r="CBY555" s="116"/>
      <c r="CBZ555" s="116"/>
      <c r="CCA555" s="116"/>
      <c r="CCB555" s="116"/>
      <c r="CCC555" s="116"/>
      <c r="CCD555" s="116"/>
      <c r="CCE555" s="116"/>
      <c r="CCF555" s="116"/>
      <c r="CCG555" s="116"/>
      <c r="CCH555" s="116"/>
      <c r="CCI555" s="116"/>
      <c r="CCJ555" s="116"/>
      <c r="CCK555" s="116"/>
      <c r="CCL555" s="116"/>
      <c r="CCM555" s="116"/>
      <c r="CCN555" s="116"/>
      <c r="CCO555" s="116"/>
      <c r="CCP555" s="116"/>
      <c r="CCQ555" s="116"/>
      <c r="CCR555" s="116"/>
      <c r="CCS555" s="116"/>
      <c r="CCT555" s="116"/>
      <c r="CCU555" s="116"/>
      <c r="CCV555" s="116"/>
      <c r="CCW555" s="116"/>
      <c r="CCX555" s="116"/>
      <c r="CCY555" s="116"/>
      <c r="CCZ555" s="116"/>
      <c r="CDA555" s="116"/>
      <c r="CDB555" s="116"/>
      <c r="CDC555" s="116"/>
      <c r="CDD555" s="116"/>
      <c r="CDE555" s="116"/>
      <c r="CDF555" s="116"/>
      <c r="CDG555" s="116"/>
      <c r="CDH555" s="116"/>
      <c r="CDI555" s="116"/>
      <c r="CDJ555" s="116"/>
      <c r="CDK555" s="116"/>
      <c r="CDL555" s="116"/>
      <c r="CDM555" s="116"/>
      <c r="CDN555" s="116"/>
      <c r="CDO555" s="116"/>
      <c r="CDP555" s="116"/>
      <c r="CDQ555" s="116"/>
      <c r="CDR555" s="116"/>
      <c r="CDS555" s="116"/>
      <c r="CDT555" s="116"/>
      <c r="CDU555" s="116"/>
      <c r="CDV555" s="116"/>
      <c r="CDW555" s="116"/>
      <c r="CDX555" s="116"/>
      <c r="CDY555" s="116"/>
      <c r="CDZ555" s="116"/>
      <c r="CEA555" s="116"/>
      <c r="CEB555" s="116"/>
      <c r="CEC555" s="116"/>
      <c r="CED555" s="116"/>
      <c r="CEE555" s="116"/>
      <c r="CEF555" s="116"/>
      <c r="CEG555" s="116"/>
      <c r="CEH555" s="116"/>
      <c r="CEI555" s="116"/>
      <c r="CEJ555" s="116"/>
      <c r="CEK555" s="116"/>
      <c r="CEL555" s="116"/>
      <c r="CEM555" s="116"/>
      <c r="CEN555" s="116"/>
      <c r="CEO555" s="116"/>
      <c r="CEP555" s="116"/>
      <c r="CEQ555" s="116"/>
      <c r="CER555" s="116"/>
      <c r="CES555" s="116"/>
      <c r="CET555" s="116"/>
      <c r="CEU555" s="116"/>
      <c r="CEV555" s="116"/>
      <c r="CEW555" s="116"/>
      <c r="CEX555" s="116"/>
      <c r="CEY555" s="116"/>
      <c r="CEZ555" s="116"/>
      <c r="CFA555" s="116"/>
      <c r="CFB555" s="116"/>
      <c r="CFC555" s="116"/>
      <c r="CFD555" s="116"/>
      <c r="CFE555" s="116"/>
      <c r="CFF555" s="116"/>
      <c r="CFG555" s="116"/>
      <c r="CFH555" s="116"/>
      <c r="CFI555" s="116"/>
      <c r="CFJ555" s="116"/>
      <c r="CFK555" s="116"/>
      <c r="CFL555" s="116"/>
      <c r="CFM555" s="116"/>
      <c r="CFN555" s="116"/>
      <c r="CFO555" s="116"/>
      <c r="CFP555" s="116"/>
      <c r="CFQ555" s="116"/>
      <c r="CFR555" s="116"/>
      <c r="CFS555" s="116"/>
      <c r="CFT555" s="116"/>
      <c r="CFU555" s="116"/>
      <c r="CFV555" s="116"/>
      <c r="CFW555" s="116"/>
      <c r="CFX555" s="116"/>
      <c r="CFY555" s="116"/>
      <c r="CFZ555" s="116"/>
      <c r="CGA555" s="116"/>
      <c r="CGB555" s="116"/>
      <c r="CGC555" s="116"/>
      <c r="CGD555" s="116"/>
      <c r="CGE555" s="116"/>
      <c r="CGF555" s="116"/>
      <c r="CGG555" s="116"/>
      <c r="CGH555" s="116"/>
      <c r="CGI555" s="116"/>
      <c r="CGJ555" s="116"/>
      <c r="CGK555" s="116"/>
      <c r="CGL555" s="116"/>
      <c r="CGM555" s="116"/>
      <c r="CGN555" s="116"/>
      <c r="CGO555" s="116"/>
      <c r="CGP555" s="116"/>
      <c r="CGQ555" s="116"/>
      <c r="CGR555" s="116"/>
      <c r="CGS555" s="116"/>
      <c r="CGT555" s="116"/>
      <c r="CGU555" s="116"/>
      <c r="CGV555" s="116"/>
      <c r="CGW555" s="116"/>
      <c r="CGX555" s="116"/>
      <c r="CGY555" s="116"/>
      <c r="CGZ555" s="116"/>
      <c r="CHA555" s="116"/>
      <c r="CHB555" s="116"/>
      <c r="CHC555" s="116"/>
      <c r="CHD555" s="116"/>
      <c r="CHE555" s="116"/>
      <c r="CHF555" s="116"/>
      <c r="CHG555" s="116"/>
      <c r="CHH555" s="116"/>
      <c r="CHI555" s="116"/>
      <c r="CHJ555" s="116"/>
      <c r="CHK555" s="116"/>
      <c r="CHL555" s="116"/>
      <c r="CHM555" s="116"/>
      <c r="CHN555" s="116"/>
      <c r="CHO555" s="116"/>
      <c r="CHP555" s="116"/>
      <c r="CHQ555" s="116"/>
      <c r="CHR555" s="116"/>
      <c r="CHS555" s="116"/>
      <c r="CHT555" s="116"/>
      <c r="CHU555" s="116"/>
      <c r="CHV555" s="116"/>
      <c r="CHW555" s="116"/>
      <c r="CHX555" s="116"/>
      <c r="CHY555" s="116"/>
      <c r="CHZ555" s="116"/>
      <c r="CIA555" s="116"/>
      <c r="CIB555" s="116"/>
      <c r="CIC555" s="116"/>
      <c r="CID555" s="116"/>
      <c r="CIE555" s="116"/>
      <c r="CIF555" s="116"/>
      <c r="CIG555" s="116"/>
      <c r="CIH555" s="116"/>
      <c r="CII555" s="116"/>
      <c r="CIJ555" s="116"/>
      <c r="CIK555" s="116"/>
      <c r="CIL555" s="116"/>
      <c r="CIM555" s="116"/>
      <c r="CIN555" s="116"/>
      <c r="CIO555" s="116"/>
      <c r="CIP555" s="116"/>
      <c r="CIQ555" s="116"/>
      <c r="CIR555" s="116"/>
      <c r="CIS555" s="116"/>
      <c r="CIT555" s="116"/>
      <c r="CIU555" s="116"/>
      <c r="CIV555" s="116"/>
      <c r="CIW555" s="116"/>
      <c r="CIX555" s="116"/>
      <c r="CIY555" s="116"/>
      <c r="CIZ555" s="116"/>
      <c r="CJA555" s="116"/>
      <c r="CJB555" s="116"/>
      <c r="CJC555" s="116"/>
      <c r="CJD555" s="116"/>
      <c r="CJE555" s="116"/>
      <c r="CJF555" s="116"/>
      <c r="CJG555" s="116"/>
      <c r="CJH555" s="116"/>
      <c r="CJI555" s="116"/>
      <c r="CJJ555" s="116"/>
      <c r="CJK555" s="116"/>
      <c r="CJL555" s="116"/>
      <c r="CJM555" s="116"/>
      <c r="CJN555" s="116"/>
      <c r="CJO555" s="116"/>
      <c r="CJP555" s="116"/>
      <c r="CJQ555" s="116"/>
      <c r="CJR555" s="116"/>
      <c r="CJS555" s="116"/>
      <c r="CJT555" s="116"/>
      <c r="CJU555" s="116"/>
      <c r="CJV555" s="116"/>
      <c r="CJW555" s="116"/>
      <c r="CJX555" s="116"/>
      <c r="CJY555" s="116"/>
      <c r="CJZ555" s="116"/>
      <c r="CKA555" s="116"/>
      <c r="CKB555" s="116"/>
      <c r="CKC555" s="116"/>
      <c r="CKD555" s="116"/>
      <c r="CKE555" s="116"/>
      <c r="CKF555" s="116"/>
      <c r="CKG555" s="116"/>
      <c r="CKH555" s="116"/>
      <c r="CKI555" s="116"/>
      <c r="CKJ555" s="116"/>
      <c r="CKK555" s="116"/>
      <c r="CKL555" s="116"/>
      <c r="CKM555" s="116"/>
      <c r="CKN555" s="116"/>
      <c r="CKO555" s="116"/>
      <c r="CKP555" s="116"/>
      <c r="CKQ555" s="116"/>
      <c r="CKR555" s="116"/>
      <c r="CKS555" s="116"/>
      <c r="CKT555" s="116"/>
      <c r="CKU555" s="116"/>
      <c r="CKV555" s="116"/>
      <c r="CKW555" s="116"/>
      <c r="CKX555" s="116"/>
      <c r="CKY555" s="116"/>
      <c r="CKZ555" s="116"/>
      <c r="CLA555" s="116"/>
      <c r="CLB555" s="116"/>
      <c r="CLC555" s="116"/>
      <c r="CLD555" s="116"/>
      <c r="CLE555" s="116"/>
      <c r="CLF555" s="116"/>
      <c r="CLG555" s="116"/>
      <c r="CLH555" s="116"/>
      <c r="CLI555" s="116"/>
      <c r="CLJ555" s="116"/>
      <c r="CLK555" s="116"/>
      <c r="CLL555" s="116"/>
      <c r="CLM555" s="116"/>
      <c r="CLN555" s="116"/>
      <c r="CLO555" s="116"/>
      <c r="CLP555" s="116"/>
      <c r="CLQ555" s="116"/>
      <c r="CLR555" s="116"/>
      <c r="CLS555" s="116"/>
      <c r="CLT555" s="116"/>
      <c r="CLU555" s="116"/>
      <c r="CLV555" s="116"/>
      <c r="CLW555" s="116"/>
      <c r="CLX555" s="116"/>
      <c r="CLY555" s="116"/>
      <c r="CLZ555" s="116"/>
      <c r="CMA555" s="116"/>
      <c r="CMB555" s="116"/>
      <c r="CMC555" s="116"/>
      <c r="CMD555" s="116"/>
      <c r="CME555" s="116"/>
      <c r="CMF555" s="116"/>
      <c r="CMG555" s="116"/>
      <c r="CMH555" s="116"/>
      <c r="CMI555" s="116"/>
      <c r="CMJ555" s="116"/>
      <c r="CMK555" s="116"/>
      <c r="CML555" s="116"/>
      <c r="CMM555" s="116"/>
      <c r="CMN555" s="116"/>
      <c r="CMO555" s="116"/>
      <c r="CMP555" s="116"/>
      <c r="CMQ555" s="116"/>
      <c r="CMR555" s="116"/>
      <c r="CMS555" s="116"/>
      <c r="CMT555" s="116"/>
      <c r="CMU555" s="116"/>
      <c r="CMV555" s="116"/>
      <c r="CMW555" s="116"/>
      <c r="CMX555" s="116"/>
      <c r="CMY555" s="116"/>
      <c r="CMZ555" s="116"/>
      <c r="CNA555" s="116"/>
      <c r="CNB555" s="116"/>
      <c r="CNC555" s="116"/>
      <c r="CND555" s="116"/>
      <c r="CNE555" s="116"/>
      <c r="CNF555" s="116"/>
      <c r="CNG555" s="116"/>
      <c r="CNH555" s="116"/>
      <c r="CNI555" s="116"/>
      <c r="CNJ555" s="116"/>
      <c r="CNK555" s="116"/>
      <c r="CNL555" s="116"/>
      <c r="CNM555" s="116"/>
      <c r="CNN555" s="116"/>
      <c r="CNO555" s="116"/>
      <c r="CNP555" s="116"/>
      <c r="CNQ555" s="116"/>
      <c r="CNR555" s="116"/>
      <c r="CNS555" s="116"/>
      <c r="CNT555" s="116"/>
      <c r="CNU555" s="116"/>
      <c r="CNV555" s="116"/>
      <c r="CNW555" s="116"/>
      <c r="CNX555" s="116"/>
      <c r="CNY555" s="116"/>
      <c r="CNZ555" s="116"/>
      <c r="COA555" s="116"/>
      <c r="COB555" s="116"/>
      <c r="COC555" s="116"/>
      <c r="COD555" s="116"/>
      <c r="COE555" s="116"/>
      <c r="COF555" s="116"/>
      <c r="COG555" s="116"/>
      <c r="COH555" s="116"/>
      <c r="COI555" s="116"/>
      <c r="COJ555" s="116"/>
      <c r="COK555" s="116"/>
      <c r="COL555" s="116"/>
      <c r="COM555" s="116"/>
      <c r="CON555" s="116"/>
      <c r="COO555" s="116"/>
      <c r="COP555" s="116"/>
      <c r="COQ555" s="116"/>
      <c r="COR555" s="116"/>
      <c r="COS555" s="116"/>
      <c r="COT555" s="116"/>
      <c r="COU555" s="116"/>
      <c r="COV555" s="116"/>
      <c r="COW555" s="116"/>
      <c r="COX555" s="116"/>
      <c r="COY555" s="116"/>
      <c r="COZ555" s="116"/>
      <c r="CPA555" s="116"/>
      <c r="CPB555" s="116"/>
      <c r="CPC555" s="116"/>
      <c r="CPD555" s="116"/>
      <c r="CPE555" s="116"/>
      <c r="CPF555" s="116"/>
      <c r="CPG555" s="116"/>
      <c r="CPH555" s="116"/>
      <c r="CPI555" s="116"/>
      <c r="CPJ555" s="116"/>
      <c r="CPK555" s="116"/>
      <c r="CPL555" s="116"/>
      <c r="CPM555" s="116"/>
      <c r="CPN555" s="116"/>
      <c r="CPO555" s="116"/>
      <c r="CPP555" s="116"/>
      <c r="CPQ555" s="116"/>
      <c r="CPR555" s="116"/>
      <c r="CPS555" s="116"/>
      <c r="CPT555" s="116"/>
      <c r="CPU555" s="116"/>
      <c r="CPV555" s="116"/>
      <c r="CPW555" s="116"/>
      <c r="CPX555" s="116"/>
      <c r="CPY555" s="116"/>
      <c r="CPZ555" s="116"/>
      <c r="CQA555" s="116"/>
      <c r="CQB555" s="116"/>
      <c r="CQC555" s="116"/>
      <c r="CQD555" s="116"/>
      <c r="CQE555" s="116"/>
      <c r="CQF555" s="116"/>
      <c r="CQG555" s="116"/>
      <c r="CQH555" s="116"/>
      <c r="CQI555" s="116"/>
      <c r="CQJ555" s="116"/>
      <c r="CQK555" s="116"/>
      <c r="CQL555" s="116"/>
      <c r="CQM555" s="116"/>
      <c r="CQN555" s="116"/>
      <c r="CQO555" s="116"/>
      <c r="CQP555" s="116"/>
      <c r="CQQ555" s="116"/>
      <c r="CQR555" s="116"/>
      <c r="CQS555" s="116"/>
      <c r="CQT555" s="116"/>
      <c r="CQU555" s="116"/>
      <c r="CQV555" s="116"/>
      <c r="CQW555" s="116"/>
      <c r="CQX555" s="116"/>
      <c r="CQY555" s="116"/>
      <c r="CQZ555" s="116"/>
      <c r="CRA555" s="116"/>
      <c r="CRB555" s="116"/>
      <c r="CRC555" s="116"/>
      <c r="CRD555" s="116"/>
      <c r="CRE555" s="116"/>
      <c r="CRF555" s="116"/>
      <c r="CRG555" s="116"/>
      <c r="CRH555" s="116"/>
      <c r="CRI555" s="116"/>
      <c r="CRJ555" s="116"/>
      <c r="CRK555" s="116"/>
      <c r="CRL555" s="116"/>
      <c r="CRM555" s="116"/>
      <c r="CRN555" s="116"/>
      <c r="CRO555" s="116"/>
      <c r="CRP555" s="116"/>
      <c r="CRQ555" s="116"/>
      <c r="CRR555" s="116"/>
      <c r="CRS555" s="116"/>
      <c r="CRT555" s="116"/>
      <c r="CRU555" s="116"/>
      <c r="CRV555" s="116"/>
      <c r="CRW555" s="116"/>
      <c r="CRX555" s="116"/>
      <c r="CRY555" s="116"/>
      <c r="CRZ555" s="116"/>
      <c r="CSA555" s="116"/>
      <c r="CSB555" s="116"/>
      <c r="CSC555" s="116"/>
      <c r="CSD555" s="116"/>
      <c r="CSE555" s="116"/>
      <c r="CSF555" s="116"/>
      <c r="CSG555" s="116"/>
      <c r="CSH555" s="116"/>
      <c r="CSI555" s="116"/>
      <c r="CSJ555" s="116"/>
      <c r="CSK555" s="116"/>
      <c r="CSL555" s="116"/>
      <c r="CSM555" s="116"/>
      <c r="CSN555" s="116"/>
      <c r="CSO555" s="116"/>
      <c r="CSP555" s="116"/>
      <c r="CSQ555" s="116"/>
      <c r="CSR555" s="116"/>
      <c r="CSS555" s="116"/>
      <c r="CST555" s="116"/>
      <c r="CSU555" s="116"/>
      <c r="CSV555" s="116"/>
      <c r="CSW555" s="116"/>
      <c r="CSX555" s="116"/>
      <c r="CSY555" s="116"/>
      <c r="CSZ555" s="116"/>
      <c r="CTA555" s="116"/>
      <c r="CTB555" s="116"/>
      <c r="CTC555" s="116"/>
      <c r="CTD555" s="116"/>
      <c r="CTE555" s="116"/>
      <c r="CTF555" s="116"/>
      <c r="CTG555" s="116"/>
      <c r="CTH555" s="116"/>
      <c r="CTI555" s="116"/>
      <c r="CTJ555" s="116"/>
      <c r="CTK555" s="116"/>
      <c r="CTL555" s="116"/>
      <c r="CTM555" s="116"/>
      <c r="CTN555" s="116"/>
      <c r="CTO555" s="116"/>
      <c r="CTP555" s="116"/>
      <c r="CTQ555" s="116"/>
      <c r="CTR555" s="116"/>
      <c r="CTS555" s="116"/>
      <c r="CTT555" s="116"/>
      <c r="CTU555" s="116"/>
      <c r="CTV555" s="116"/>
      <c r="CTW555" s="116"/>
      <c r="CTX555" s="116"/>
      <c r="CTY555" s="116"/>
      <c r="CTZ555" s="116"/>
      <c r="CUA555" s="116"/>
      <c r="CUB555" s="116"/>
      <c r="CUC555" s="116"/>
      <c r="CUD555" s="116"/>
      <c r="CUE555" s="116"/>
      <c r="CUF555" s="116"/>
      <c r="CUG555" s="116"/>
      <c r="CUH555" s="116"/>
      <c r="CUI555" s="116"/>
      <c r="CUJ555" s="116"/>
      <c r="CUK555" s="116"/>
      <c r="CUL555" s="116"/>
      <c r="CUM555" s="116"/>
      <c r="CUN555" s="116"/>
      <c r="CUO555" s="116"/>
      <c r="CUP555" s="116"/>
      <c r="CUQ555" s="116"/>
      <c r="CUR555" s="116"/>
      <c r="CUS555" s="116"/>
      <c r="CUT555" s="116"/>
      <c r="CUU555" s="116"/>
      <c r="CUV555" s="116"/>
      <c r="CUW555" s="116"/>
      <c r="CUX555" s="116"/>
      <c r="CUY555" s="116"/>
      <c r="CUZ555" s="116"/>
      <c r="CVA555" s="116"/>
      <c r="CVB555" s="116"/>
      <c r="CVC555" s="116"/>
      <c r="CVD555" s="116"/>
      <c r="CVE555" s="116"/>
      <c r="CVF555" s="116"/>
      <c r="CVG555" s="116"/>
      <c r="CVH555" s="116"/>
      <c r="CVI555" s="116"/>
      <c r="CVJ555" s="116"/>
      <c r="CVK555" s="116"/>
      <c r="CVL555" s="116"/>
      <c r="CVM555" s="116"/>
      <c r="CVN555" s="116"/>
      <c r="CVO555" s="116"/>
      <c r="CVP555" s="116"/>
      <c r="CVQ555" s="116"/>
      <c r="CVR555" s="116"/>
      <c r="CVS555" s="116"/>
      <c r="CVT555" s="116"/>
      <c r="CVU555" s="116"/>
      <c r="CVV555" s="116"/>
      <c r="CVW555" s="116"/>
      <c r="CVX555" s="116"/>
      <c r="CVY555" s="116"/>
      <c r="CVZ555" s="116"/>
      <c r="CWA555" s="116"/>
      <c r="CWB555" s="116"/>
      <c r="CWC555" s="116"/>
      <c r="CWD555" s="116"/>
      <c r="CWE555" s="116"/>
      <c r="CWF555" s="116"/>
      <c r="CWG555" s="116"/>
      <c r="CWH555" s="116"/>
      <c r="CWI555" s="116"/>
      <c r="CWJ555" s="116"/>
      <c r="CWK555" s="116"/>
      <c r="CWL555" s="116"/>
      <c r="CWM555" s="116"/>
      <c r="CWN555" s="116"/>
      <c r="CWO555" s="116"/>
      <c r="CWP555" s="116"/>
      <c r="CWQ555" s="116"/>
      <c r="CWR555" s="116"/>
      <c r="CWS555" s="116"/>
      <c r="CWT555" s="116"/>
      <c r="CWU555" s="116"/>
      <c r="CWV555" s="116"/>
      <c r="CWW555" s="116"/>
      <c r="CWX555" s="116"/>
      <c r="CWY555" s="116"/>
      <c r="CWZ555" s="116"/>
      <c r="CXA555" s="116"/>
      <c r="CXB555" s="116"/>
      <c r="CXC555" s="116"/>
      <c r="CXD555" s="116"/>
      <c r="CXE555" s="116"/>
      <c r="CXF555" s="116"/>
      <c r="CXG555" s="116"/>
      <c r="CXH555" s="116"/>
      <c r="CXI555" s="116"/>
      <c r="CXJ555" s="116"/>
      <c r="CXK555" s="116"/>
      <c r="CXL555" s="116"/>
      <c r="CXM555" s="116"/>
      <c r="CXN555" s="116"/>
      <c r="CXO555" s="116"/>
      <c r="CXP555" s="116"/>
      <c r="CXQ555" s="116"/>
      <c r="CXR555" s="116"/>
      <c r="CXS555" s="116"/>
      <c r="CXT555" s="116"/>
      <c r="CXU555" s="116"/>
      <c r="CXV555" s="116"/>
      <c r="CXW555" s="116"/>
      <c r="CXX555" s="116"/>
      <c r="CXY555" s="116"/>
      <c r="CXZ555" s="116"/>
      <c r="CYA555" s="116"/>
      <c r="CYB555" s="116"/>
      <c r="CYC555" s="116"/>
      <c r="CYD555" s="116"/>
      <c r="CYE555" s="116"/>
      <c r="CYF555" s="116"/>
      <c r="CYG555" s="116"/>
      <c r="CYH555" s="116"/>
      <c r="CYI555" s="116"/>
      <c r="CYJ555" s="116"/>
      <c r="CYK555" s="116"/>
      <c r="CYL555" s="116"/>
      <c r="CYM555" s="116"/>
      <c r="CYN555" s="116"/>
      <c r="CYO555" s="116"/>
      <c r="CYP555" s="116"/>
      <c r="CYQ555" s="116"/>
      <c r="CYR555" s="116"/>
      <c r="CYS555" s="116"/>
      <c r="CYT555" s="116"/>
      <c r="CYU555" s="116"/>
      <c r="CYV555" s="116"/>
      <c r="CYW555" s="116"/>
      <c r="CYX555" s="116"/>
      <c r="CYY555" s="116"/>
      <c r="CYZ555" s="116"/>
      <c r="CZA555" s="116"/>
      <c r="CZB555" s="116"/>
      <c r="CZC555" s="116"/>
      <c r="CZD555" s="116"/>
      <c r="CZE555" s="116"/>
      <c r="CZF555" s="116"/>
      <c r="CZG555" s="116"/>
      <c r="CZH555" s="116"/>
      <c r="CZI555" s="116"/>
      <c r="CZJ555" s="116"/>
      <c r="CZK555" s="116"/>
      <c r="CZL555" s="116"/>
      <c r="CZM555" s="116"/>
      <c r="CZN555" s="116"/>
      <c r="CZO555" s="116"/>
      <c r="CZP555" s="116"/>
      <c r="CZQ555" s="116"/>
      <c r="CZR555" s="116"/>
      <c r="CZS555" s="116"/>
      <c r="CZT555" s="116"/>
      <c r="CZU555" s="116"/>
      <c r="CZV555" s="116"/>
      <c r="CZW555" s="116"/>
      <c r="CZX555" s="116"/>
      <c r="CZY555" s="116"/>
      <c r="CZZ555" s="116"/>
      <c r="DAA555" s="116"/>
      <c r="DAB555" s="116"/>
      <c r="DAC555" s="116"/>
      <c r="DAD555" s="116"/>
      <c r="DAE555" s="116"/>
      <c r="DAF555" s="116"/>
      <c r="DAG555" s="116"/>
      <c r="DAH555" s="116"/>
      <c r="DAI555" s="116"/>
      <c r="DAJ555" s="116"/>
      <c r="DAK555" s="116"/>
      <c r="DAL555" s="116"/>
      <c r="DAM555" s="116"/>
      <c r="DAN555" s="116"/>
      <c r="DAO555" s="116"/>
      <c r="DAP555" s="116"/>
      <c r="DAQ555" s="116"/>
      <c r="DAR555" s="116"/>
      <c r="DAS555" s="116"/>
      <c r="DAT555" s="116"/>
      <c r="DAU555" s="116"/>
      <c r="DAV555" s="116"/>
      <c r="DAW555" s="116"/>
      <c r="DAX555" s="116"/>
      <c r="DAY555" s="116"/>
      <c r="DAZ555" s="116"/>
      <c r="DBA555" s="116"/>
      <c r="DBB555" s="116"/>
      <c r="DBC555" s="116"/>
      <c r="DBD555" s="116"/>
      <c r="DBE555" s="116"/>
      <c r="DBF555" s="116"/>
      <c r="DBG555" s="116"/>
      <c r="DBH555" s="116"/>
      <c r="DBI555" s="116"/>
      <c r="DBJ555" s="116"/>
      <c r="DBK555" s="116"/>
      <c r="DBL555" s="116"/>
      <c r="DBM555" s="116"/>
      <c r="DBN555" s="116"/>
      <c r="DBO555" s="116"/>
      <c r="DBP555" s="116"/>
      <c r="DBQ555" s="116"/>
      <c r="DBR555" s="116"/>
      <c r="DBS555" s="116"/>
      <c r="DBT555" s="116"/>
      <c r="DBU555" s="116"/>
      <c r="DBV555" s="116"/>
      <c r="DBW555" s="116"/>
      <c r="DBX555" s="116"/>
      <c r="DBY555" s="116"/>
      <c r="DBZ555" s="116"/>
      <c r="DCA555" s="116"/>
      <c r="DCB555" s="116"/>
      <c r="DCC555" s="116"/>
      <c r="DCD555" s="116"/>
      <c r="DCE555" s="116"/>
      <c r="DCF555" s="116"/>
      <c r="DCG555" s="116"/>
      <c r="DCH555" s="116"/>
      <c r="DCI555" s="116"/>
      <c r="DCJ555" s="116"/>
      <c r="DCK555" s="116"/>
      <c r="DCL555" s="116"/>
      <c r="DCM555" s="116"/>
      <c r="DCN555" s="116"/>
      <c r="DCO555" s="116"/>
      <c r="DCP555" s="116"/>
      <c r="DCQ555" s="116"/>
      <c r="DCR555" s="116"/>
      <c r="DCS555" s="116"/>
      <c r="DCT555" s="116"/>
      <c r="DCU555" s="116"/>
      <c r="DCV555" s="116"/>
      <c r="DCW555" s="116"/>
      <c r="DCX555" s="116"/>
      <c r="DCY555" s="116"/>
      <c r="DCZ555" s="116"/>
      <c r="DDA555" s="116"/>
      <c r="DDB555" s="116"/>
      <c r="DDC555" s="116"/>
      <c r="DDD555" s="116"/>
      <c r="DDE555" s="116"/>
      <c r="DDF555" s="116"/>
      <c r="DDG555" s="116"/>
      <c r="DDH555" s="116"/>
      <c r="DDI555" s="116"/>
      <c r="DDJ555" s="116"/>
      <c r="DDK555" s="116"/>
      <c r="DDL555" s="116"/>
      <c r="DDM555" s="116"/>
      <c r="DDN555" s="116"/>
      <c r="DDO555" s="116"/>
      <c r="DDP555" s="116"/>
      <c r="DDQ555" s="116"/>
      <c r="DDR555" s="116"/>
      <c r="DDS555" s="116"/>
      <c r="DDT555" s="116"/>
      <c r="DDU555" s="116"/>
      <c r="DDV555" s="116"/>
      <c r="DDW555" s="116"/>
      <c r="DDX555" s="116"/>
      <c r="DDY555" s="116"/>
      <c r="DDZ555" s="116"/>
      <c r="DEA555" s="116"/>
      <c r="DEB555" s="116"/>
      <c r="DEC555" s="116"/>
      <c r="DED555" s="116"/>
      <c r="DEE555" s="116"/>
      <c r="DEF555" s="116"/>
      <c r="DEG555" s="116"/>
      <c r="DEH555" s="116"/>
      <c r="DEI555" s="116"/>
      <c r="DEJ555" s="116"/>
      <c r="DEK555" s="116"/>
      <c r="DEL555" s="116"/>
      <c r="DEM555" s="116"/>
      <c r="DEN555" s="116"/>
      <c r="DEO555" s="116"/>
      <c r="DEP555" s="116"/>
      <c r="DEQ555" s="116"/>
      <c r="DER555" s="116"/>
      <c r="DES555" s="116"/>
      <c r="DET555" s="116"/>
      <c r="DEU555" s="116"/>
      <c r="DEV555" s="116"/>
      <c r="DEW555" s="116"/>
      <c r="DEX555" s="116"/>
      <c r="DEY555" s="116"/>
      <c r="DEZ555" s="116"/>
      <c r="DFA555" s="116"/>
      <c r="DFB555" s="116"/>
      <c r="DFC555" s="116"/>
      <c r="DFD555" s="116"/>
      <c r="DFE555" s="116"/>
      <c r="DFF555" s="116"/>
      <c r="DFG555" s="116"/>
      <c r="DFH555" s="116"/>
      <c r="DFI555" s="116"/>
      <c r="DFJ555" s="116"/>
      <c r="DFK555" s="116"/>
      <c r="DFL555" s="116"/>
      <c r="DFM555" s="116"/>
      <c r="DFN555" s="116"/>
      <c r="DFO555" s="116"/>
      <c r="DFP555" s="116"/>
      <c r="DFQ555" s="116"/>
      <c r="DFR555" s="116"/>
      <c r="DFS555" s="116"/>
      <c r="DFT555" s="116"/>
      <c r="DFU555" s="116"/>
      <c r="DFV555" s="116"/>
      <c r="DFW555" s="116"/>
      <c r="DFX555" s="116"/>
      <c r="DFY555" s="116"/>
      <c r="DFZ555" s="116"/>
      <c r="DGA555" s="116"/>
      <c r="DGB555" s="116"/>
      <c r="DGC555" s="116"/>
      <c r="DGD555" s="116"/>
      <c r="DGE555" s="116"/>
      <c r="DGF555" s="116"/>
      <c r="DGG555" s="116"/>
      <c r="DGH555" s="116"/>
      <c r="DGI555" s="116"/>
      <c r="DGJ555" s="116"/>
      <c r="DGK555" s="116"/>
      <c r="DGL555" s="116"/>
      <c r="DGM555" s="116"/>
      <c r="DGN555" s="116"/>
      <c r="DGO555" s="116"/>
      <c r="DGP555" s="116"/>
      <c r="DGQ555" s="116"/>
      <c r="DGR555" s="116"/>
      <c r="DGS555" s="116"/>
      <c r="DGT555" s="116"/>
      <c r="DGU555" s="116"/>
      <c r="DGV555" s="116"/>
      <c r="DGW555" s="116"/>
      <c r="DGX555" s="116"/>
      <c r="DGY555" s="116"/>
      <c r="DGZ555" s="116"/>
      <c r="DHA555" s="116"/>
      <c r="DHB555" s="116"/>
      <c r="DHC555" s="116"/>
      <c r="DHD555" s="116"/>
      <c r="DHE555" s="116"/>
      <c r="DHF555" s="116"/>
      <c r="DHG555" s="116"/>
      <c r="DHH555" s="116"/>
      <c r="DHI555" s="116"/>
      <c r="DHJ555" s="116"/>
      <c r="DHK555" s="116"/>
      <c r="DHL555" s="116"/>
      <c r="DHM555" s="116"/>
      <c r="DHN555" s="116"/>
      <c r="DHO555" s="116"/>
      <c r="DHP555" s="116"/>
      <c r="DHQ555" s="116"/>
      <c r="DHR555" s="116"/>
      <c r="DHS555" s="116"/>
      <c r="DHT555" s="116"/>
      <c r="DHU555" s="116"/>
      <c r="DHV555" s="116"/>
      <c r="DHW555" s="116"/>
      <c r="DHX555" s="116"/>
      <c r="DHY555" s="116"/>
      <c r="DHZ555" s="116"/>
      <c r="DIA555" s="116"/>
      <c r="DIB555" s="116"/>
      <c r="DIC555" s="116"/>
      <c r="DID555" s="116"/>
      <c r="DIE555" s="116"/>
      <c r="DIF555" s="116"/>
      <c r="DIG555" s="116"/>
      <c r="DIH555" s="116"/>
      <c r="DII555" s="116"/>
      <c r="DIJ555" s="116"/>
      <c r="DIK555" s="116"/>
      <c r="DIL555" s="116"/>
      <c r="DIM555" s="116"/>
      <c r="DIN555" s="116"/>
      <c r="DIO555" s="116"/>
      <c r="DIP555" s="116"/>
      <c r="DIQ555" s="116"/>
      <c r="DIR555" s="116"/>
      <c r="DIS555" s="116"/>
      <c r="DIT555" s="116"/>
      <c r="DIU555" s="116"/>
      <c r="DIV555" s="116"/>
      <c r="DIW555" s="116"/>
      <c r="DIX555" s="116"/>
      <c r="DIY555" s="116"/>
      <c r="DIZ555" s="116"/>
      <c r="DJA555" s="116"/>
      <c r="DJB555" s="116"/>
      <c r="DJC555" s="116"/>
      <c r="DJD555" s="116"/>
      <c r="DJE555" s="116"/>
      <c r="DJF555" s="116"/>
      <c r="DJG555" s="116"/>
      <c r="DJH555" s="116"/>
      <c r="DJI555" s="116"/>
      <c r="DJJ555" s="116"/>
      <c r="DJK555" s="116"/>
      <c r="DJL555" s="116"/>
      <c r="DJM555" s="116"/>
      <c r="DJN555" s="116"/>
      <c r="DJO555" s="116"/>
      <c r="DJP555" s="116"/>
      <c r="DJQ555" s="116"/>
      <c r="DJR555" s="116"/>
      <c r="DJS555" s="116"/>
      <c r="DJT555" s="116"/>
      <c r="DJU555" s="116"/>
      <c r="DJV555" s="116"/>
      <c r="DJW555" s="116"/>
      <c r="DJX555" s="116"/>
      <c r="DJY555" s="116"/>
      <c r="DJZ555" s="116"/>
      <c r="DKA555" s="116"/>
      <c r="DKB555" s="116"/>
      <c r="DKC555" s="116"/>
      <c r="DKD555" s="116"/>
      <c r="DKE555" s="116"/>
      <c r="DKF555" s="116"/>
      <c r="DKG555" s="116"/>
      <c r="DKH555" s="116"/>
      <c r="DKI555" s="116"/>
      <c r="DKJ555" s="116"/>
      <c r="DKK555" s="116"/>
      <c r="DKL555" s="116"/>
      <c r="DKM555" s="116"/>
      <c r="DKN555" s="116"/>
      <c r="DKO555" s="116"/>
      <c r="DKP555" s="116"/>
      <c r="DKQ555" s="116"/>
      <c r="DKR555" s="116"/>
      <c r="DKS555" s="116"/>
      <c r="DKT555" s="116"/>
      <c r="DKU555" s="116"/>
      <c r="DKV555" s="116"/>
      <c r="DKW555" s="116"/>
      <c r="DKX555" s="116"/>
      <c r="DKY555" s="116"/>
      <c r="DKZ555" s="116"/>
      <c r="DLA555" s="116"/>
      <c r="DLB555" s="116"/>
      <c r="DLC555" s="116"/>
      <c r="DLD555" s="116"/>
      <c r="DLE555" s="116"/>
      <c r="DLF555" s="116"/>
      <c r="DLG555" s="116"/>
      <c r="DLH555" s="116"/>
      <c r="DLI555" s="116"/>
      <c r="DLJ555" s="116"/>
      <c r="DLK555" s="116"/>
      <c r="DLL555" s="116"/>
      <c r="DLM555" s="116"/>
      <c r="DLN555" s="116"/>
      <c r="DLO555" s="116"/>
      <c r="DLP555" s="116"/>
      <c r="DLQ555" s="116"/>
      <c r="DLR555" s="116"/>
      <c r="DLS555" s="116"/>
      <c r="DLT555" s="116"/>
      <c r="DLU555" s="116"/>
      <c r="DLV555" s="116"/>
      <c r="DLW555" s="116"/>
      <c r="DLX555" s="116"/>
      <c r="DLY555" s="116"/>
      <c r="DLZ555" s="116"/>
      <c r="DMA555" s="116"/>
      <c r="DMB555" s="116"/>
      <c r="DMC555" s="116"/>
      <c r="DMD555" s="116"/>
      <c r="DME555" s="116"/>
      <c r="DMF555" s="116"/>
      <c r="DMG555" s="116"/>
      <c r="DMH555" s="116"/>
      <c r="DMI555" s="116"/>
      <c r="DMJ555" s="116"/>
      <c r="DMK555" s="116"/>
      <c r="DML555" s="116"/>
      <c r="DMM555" s="116"/>
      <c r="DMN555" s="116"/>
      <c r="DMO555" s="116"/>
      <c r="DMP555" s="116"/>
      <c r="DMQ555" s="116"/>
      <c r="DMR555" s="116"/>
      <c r="DMS555" s="116"/>
      <c r="DMT555" s="116"/>
      <c r="DMU555" s="116"/>
      <c r="DMV555" s="116"/>
      <c r="DMW555" s="116"/>
      <c r="DMX555" s="116"/>
      <c r="DMY555" s="116"/>
      <c r="DMZ555" s="116"/>
      <c r="DNA555" s="116"/>
      <c r="DNB555" s="116"/>
      <c r="DNC555" s="116"/>
      <c r="DND555" s="116"/>
      <c r="DNE555" s="116"/>
      <c r="DNF555" s="116"/>
      <c r="DNG555" s="116"/>
      <c r="DNH555" s="116"/>
      <c r="DNI555" s="116"/>
      <c r="DNJ555" s="116"/>
      <c r="DNK555" s="116"/>
      <c r="DNL555" s="116"/>
      <c r="DNM555" s="116"/>
      <c r="DNN555" s="116"/>
      <c r="DNO555" s="116"/>
      <c r="DNP555" s="116"/>
      <c r="DNQ555" s="116"/>
      <c r="DNR555" s="116"/>
      <c r="DNS555" s="116"/>
      <c r="DNT555" s="116"/>
      <c r="DNU555" s="116"/>
      <c r="DNV555" s="116"/>
      <c r="DNW555" s="116"/>
      <c r="DNX555" s="116"/>
      <c r="DNY555" s="116"/>
      <c r="DNZ555" s="116"/>
      <c r="DOA555" s="116"/>
      <c r="DOB555" s="116"/>
      <c r="DOC555" s="116"/>
      <c r="DOD555" s="116"/>
      <c r="DOE555" s="116"/>
      <c r="DOF555" s="116"/>
      <c r="DOG555" s="116"/>
      <c r="DOH555" s="116"/>
      <c r="DOI555" s="116"/>
      <c r="DOJ555" s="116"/>
      <c r="DOK555" s="116"/>
      <c r="DOL555" s="116"/>
      <c r="DOM555" s="116"/>
      <c r="DON555" s="116"/>
      <c r="DOO555" s="116"/>
      <c r="DOP555" s="116"/>
      <c r="DOQ555" s="116"/>
      <c r="DOR555" s="116"/>
      <c r="DOS555" s="116"/>
      <c r="DOT555" s="116"/>
      <c r="DOU555" s="116"/>
      <c r="DOV555" s="116"/>
      <c r="DOW555" s="116"/>
      <c r="DOX555" s="116"/>
      <c r="DOY555" s="116"/>
      <c r="DOZ555" s="116"/>
      <c r="DPA555" s="116"/>
      <c r="DPB555" s="116"/>
      <c r="DPC555" s="116"/>
      <c r="DPD555" s="116"/>
      <c r="DPE555" s="116"/>
      <c r="DPF555" s="116"/>
      <c r="DPG555" s="116"/>
      <c r="DPH555" s="116"/>
      <c r="DPI555" s="116"/>
      <c r="DPJ555" s="116"/>
      <c r="DPK555" s="116"/>
      <c r="DPL555" s="116"/>
      <c r="DPM555" s="116"/>
      <c r="DPN555" s="116"/>
      <c r="DPO555" s="116"/>
      <c r="DPP555" s="116"/>
      <c r="DPQ555" s="116"/>
      <c r="DPR555" s="116"/>
      <c r="DPS555" s="116"/>
      <c r="DPT555" s="116"/>
      <c r="DPU555" s="116"/>
      <c r="DPV555" s="116"/>
      <c r="DPW555" s="116"/>
      <c r="DPX555" s="116"/>
      <c r="DPY555" s="116"/>
      <c r="DPZ555" s="116"/>
      <c r="DQA555" s="116"/>
      <c r="DQB555" s="116"/>
      <c r="DQC555" s="116"/>
      <c r="DQD555" s="116"/>
      <c r="DQE555" s="116"/>
      <c r="DQF555" s="116"/>
      <c r="DQG555" s="116"/>
      <c r="DQH555" s="116"/>
      <c r="DQI555" s="116"/>
      <c r="DQJ555" s="116"/>
      <c r="DQK555" s="116"/>
      <c r="DQL555" s="116"/>
      <c r="DQM555" s="116"/>
      <c r="DQN555" s="116"/>
      <c r="DQO555" s="116"/>
      <c r="DQP555" s="116"/>
      <c r="DQQ555" s="116"/>
      <c r="DQR555" s="116"/>
      <c r="DQS555" s="116"/>
      <c r="DQT555" s="116"/>
      <c r="DQU555" s="116"/>
      <c r="DQV555" s="116"/>
      <c r="DQW555" s="116"/>
      <c r="DQX555" s="116"/>
      <c r="DQY555" s="116"/>
      <c r="DQZ555" s="116"/>
      <c r="DRA555" s="116"/>
      <c r="DRB555" s="116"/>
      <c r="DRC555" s="116"/>
      <c r="DRD555" s="116"/>
      <c r="DRE555" s="116"/>
      <c r="DRF555" s="116"/>
      <c r="DRG555" s="116"/>
      <c r="DRH555" s="116"/>
      <c r="DRI555" s="116"/>
      <c r="DRJ555" s="116"/>
      <c r="DRK555" s="116"/>
      <c r="DRL555" s="116"/>
      <c r="DRM555" s="116"/>
      <c r="DRN555" s="116"/>
      <c r="DRO555" s="116"/>
      <c r="DRP555" s="116"/>
      <c r="DRQ555" s="116"/>
      <c r="DRR555" s="116"/>
      <c r="DRS555" s="116"/>
      <c r="DRT555" s="116"/>
      <c r="DRU555" s="116"/>
      <c r="DRV555" s="116"/>
      <c r="DRW555" s="116"/>
      <c r="DRX555" s="116"/>
      <c r="DRY555" s="116"/>
      <c r="DRZ555" s="116"/>
      <c r="DSA555" s="116"/>
      <c r="DSB555" s="116"/>
      <c r="DSC555" s="116"/>
      <c r="DSD555" s="116"/>
      <c r="DSE555" s="116"/>
      <c r="DSF555" s="116"/>
      <c r="DSG555" s="116"/>
      <c r="DSH555" s="116"/>
      <c r="DSI555" s="116"/>
      <c r="DSJ555" s="116"/>
      <c r="DSK555" s="116"/>
      <c r="DSL555" s="116"/>
      <c r="DSM555" s="116"/>
      <c r="DSN555" s="116"/>
      <c r="DSO555" s="116"/>
      <c r="DSP555" s="116"/>
      <c r="DSQ555" s="116"/>
      <c r="DSR555" s="116"/>
      <c r="DSS555" s="116"/>
      <c r="DST555" s="116"/>
      <c r="DSU555" s="116"/>
      <c r="DSV555" s="116"/>
      <c r="DSW555" s="116"/>
      <c r="DSX555" s="116"/>
      <c r="DSY555" s="116"/>
      <c r="DSZ555" s="116"/>
      <c r="DTA555" s="116"/>
      <c r="DTB555" s="116"/>
      <c r="DTC555" s="116"/>
      <c r="DTD555" s="116"/>
      <c r="DTE555" s="116"/>
      <c r="DTF555" s="116"/>
      <c r="DTG555" s="116"/>
      <c r="DTH555" s="116"/>
      <c r="DTI555" s="116"/>
      <c r="DTJ555" s="116"/>
      <c r="DTK555" s="116"/>
      <c r="DTL555" s="116"/>
      <c r="DTM555" s="116"/>
      <c r="DTN555" s="116"/>
      <c r="DTO555" s="116"/>
      <c r="DTP555" s="116"/>
      <c r="DTQ555" s="116"/>
      <c r="DTR555" s="116"/>
      <c r="DTS555" s="116"/>
      <c r="DTT555" s="116"/>
      <c r="DTU555" s="116"/>
      <c r="DTV555" s="116"/>
      <c r="DTW555" s="116"/>
      <c r="DTX555" s="116"/>
      <c r="DTY555" s="116"/>
      <c r="DTZ555" s="116"/>
      <c r="DUA555" s="116"/>
      <c r="DUB555" s="116"/>
      <c r="DUC555" s="116"/>
      <c r="DUD555" s="116"/>
      <c r="DUE555" s="116"/>
      <c r="DUF555" s="116"/>
      <c r="DUG555" s="116"/>
      <c r="DUH555" s="116"/>
      <c r="DUI555" s="116"/>
      <c r="DUJ555" s="116"/>
      <c r="DUK555" s="116"/>
      <c r="DUL555" s="116"/>
      <c r="DUM555" s="116"/>
      <c r="DUN555" s="116"/>
      <c r="DUO555" s="116"/>
      <c r="DUP555" s="116"/>
      <c r="DUQ555" s="116"/>
      <c r="DUR555" s="116"/>
      <c r="DUS555" s="116"/>
      <c r="DUT555" s="116"/>
      <c r="DUU555" s="116"/>
      <c r="DUV555" s="116"/>
      <c r="DUW555" s="116"/>
      <c r="DUX555" s="116"/>
      <c r="DUY555" s="116"/>
      <c r="DUZ555" s="116"/>
      <c r="DVA555" s="116"/>
      <c r="DVB555" s="116"/>
      <c r="DVC555" s="116"/>
      <c r="DVD555" s="116"/>
      <c r="DVE555" s="116"/>
      <c r="DVF555" s="116"/>
      <c r="DVG555" s="116"/>
      <c r="DVH555" s="116"/>
      <c r="DVI555" s="116"/>
      <c r="DVJ555" s="116"/>
      <c r="DVK555" s="116"/>
      <c r="DVL555" s="116"/>
      <c r="DVM555" s="116"/>
      <c r="DVN555" s="116"/>
      <c r="DVO555" s="116"/>
      <c r="DVP555" s="116"/>
      <c r="DVQ555" s="116"/>
      <c r="DVR555" s="116"/>
      <c r="DVS555" s="116"/>
      <c r="DVT555" s="116"/>
      <c r="DVU555" s="116"/>
      <c r="DVV555" s="116"/>
      <c r="DVW555" s="116"/>
      <c r="DVX555" s="116"/>
      <c r="DVY555" s="116"/>
      <c r="DVZ555" s="116"/>
      <c r="DWA555" s="116"/>
      <c r="DWB555" s="116"/>
      <c r="DWC555" s="116"/>
      <c r="DWD555" s="116"/>
      <c r="DWE555" s="116"/>
      <c r="DWF555" s="116"/>
      <c r="DWG555" s="116"/>
      <c r="DWH555" s="116"/>
      <c r="DWI555" s="116"/>
      <c r="DWJ555" s="116"/>
      <c r="DWK555" s="116"/>
      <c r="DWL555" s="116"/>
      <c r="DWM555" s="116"/>
      <c r="DWN555" s="116"/>
      <c r="DWO555" s="116"/>
      <c r="DWP555" s="116"/>
      <c r="DWQ555" s="116"/>
      <c r="DWR555" s="116"/>
      <c r="DWS555" s="116"/>
      <c r="DWT555" s="116"/>
      <c r="DWU555" s="116"/>
      <c r="DWV555" s="116"/>
      <c r="DWW555" s="116"/>
      <c r="DWX555" s="116"/>
      <c r="DWY555" s="116"/>
      <c r="DWZ555" s="116"/>
      <c r="DXA555" s="116"/>
      <c r="DXB555" s="116"/>
      <c r="DXC555" s="116"/>
      <c r="DXD555" s="116"/>
      <c r="DXE555" s="116"/>
      <c r="DXF555" s="116"/>
      <c r="DXG555" s="116"/>
      <c r="DXH555" s="116"/>
      <c r="DXI555" s="116"/>
      <c r="DXJ555" s="116"/>
      <c r="DXK555" s="116"/>
      <c r="DXL555" s="116"/>
      <c r="DXM555" s="116"/>
      <c r="DXN555" s="116"/>
      <c r="DXO555" s="116"/>
      <c r="DXP555" s="116"/>
      <c r="DXQ555" s="116"/>
      <c r="DXR555" s="116"/>
      <c r="DXS555" s="116"/>
      <c r="DXT555" s="116"/>
      <c r="DXU555" s="116"/>
      <c r="DXV555" s="116"/>
      <c r="DXW555" s="116"/>
      <c r="DXX555" s="116"/>
      <c r="DXY555" s="116"/>
      <c r="DXZ555" s="116"/>
      <c r="DYA555" s="116"/>
      <c r="DYB555" s="116"/>
      <c r="DYC555" s="116"/>
      <c r="DYD555" s="116"/>
      <c r="DYE555" s="116"/>
      <c r="DYF555" s="116"/>
      <c r="DYG555" s="116"/>
      <c r="DYH555" s="116"/>
      <c r="DYI555" s="116"/>
      <c r="DYJ555" s="116"/>
      <c r="DYK555" s="116"/>
      <c r="DYL555" s="116"/>
      <c r="DYM555" s="116"/>
      <c r="DYN555" s="116"/>
      <c r="DYO555" s="116"/>
      <c r="DYP555" s="116"/>
      <c r="DYQ555" s="116"/>
      <c r="DYR555" s="116"/>
      <c r="DYS555" s="116"/>
      <c r="DYT555" s="116"/>
      <c r="DYU555" s="116"/>
      <c r="DYV555" s="116"/>
      <c r="DYW555" s="116"/>
      <c r="DYX555" s="116"/>
      <c r="DYY555" s="116"/>
      <c r="DYZ555" s="116"/>
      <c r="DZA555" s="116"/>
      <c r="DZB555" s="116"/>
      <c r="DZC555" s="116"/>
      <c r="DZD555" s="116"/>
      <c r="DZE555" s="116"/>
      <c r="DZF555" s="116"/>
      <c r="DZG555" s="116"/>
      <c r="DZH555" s="116"/>
      <c r="DZI555" s="116"/>
      <c r="DZJ555" s="116"/>
      <c r="DZK555" s="116"/>
      <c r="DZL555" s="116"/>
      <c r="DZM555" s="116"/>
      <c r="DZN555" s="116"/>
      <c r="DZO555" s="116"/>
      <c r="DZP555" s="116"/>
      <c r="DZQ555" s="116"/>
      <c r="DZR555" s="116"/>
      <c r="DZS555" s="116"/>
      <c r="DZT555" s="116"/>
      <c r="DZU555" s="116"/>
      <c r="DZV555" s="116"/>
      <c r="DZW555" s="116"/>
      <c r="DZX555" s="116"/>
      <c r="DZY555" s="116"/>
      <c r="DZZ555" s="116"/>
      <c r="EAA555" s="116"/>
      <c r="EAB555" s="116"/>
      <c r="EAC555" s="116"/>
      <c r="EAD555" s="116"/>
      <c r="EAE555" s="116"/>
      <c r="EAF555" s="116"/>
      <c r="EAG555" s="116"/>
      <c r="EAH555" s="116"/>
      <c r="EAI555" s="116"/>
      <c r="EAJ555" s="116"/>
      <c r="EAK555" s="116"/>
      <c r="EAL555" s="116"/>
      <c r="EAM555" s="116"/>
      <c r="EAN555" s="116"/>
      <c r="EAO555" s="116"/>
      <c r="EAP555" s="116"/>
      <c r="EAQ555" s="116"/>
      <c r="EAR555" s="116"/>
      <c r="EAS555" s="116"/>
      <c r="EAT555" s="116"/>
      <c r="EAU555" s="116"/>
      <c r="EAV555" s="116"/>
      <c r="EAW555" s="116"/>
      <c r="EAX555" s="116"/>
      <c r="EAY555" s="116"/>
      <c r="EAZ555" s="116"/>
      <c r="EBA555" s="116"/>
      <c r="EBB555" s="116"/>
      <c r="EBC555" s="116"/>
      <c r="EBD555" s="116"/>
      <c r="EBE555" s="116"/>
      <c r="EBF555" s="116"/>
      <c r="EBG555" s="116"/>
      <c r="EBH555" s="116"/>
      <c r="EBI555" s="116"/>
      <c r="EBJ555" s="116"/>
      <c r="EBK555" s="116"/>
      <c r="EBL555" s="116"/>
      <c r="EBM555" s="116"/>
      <c r="EBN555" s="116"/>
      <c r="EBO555" s="116"/>
      <c r="EBP555" s="116"/>
      <c r="EBQ555" s="116"/>
      <c r="EBR555" s="116"/>
      <c r="EBS555" s="116"/>
      <c r="EBT555" s="116"/>
      <c r="EBU555" s="116"/>
      <c r="EBV555" s="116"/>
      <c r="EBW555" s="116"/>
      <c r="EBX555" s="116"/>
      <c r="EBY555" s="116"/>
      <c r="EBZ555" s="116"/>
      <c r="ECA555" s="116"/>
      <c r="ECB555" s="116"/>
      <c r="ECC555" s="116"/>
      <c r="ECD555" s="116"/>
      <c r="ECE555" s="116"/>
      <c r="ECF555" s="116"/>
      <c r="ECG555" s="116"/>
      <c r="ECH555" s="116"/>
      <c r="ECI555" s="116"/>
      <c r="ECJ555" s="116"/>
      <c r="ECK555" s="116"/>
      <c r="ECL555" s="116"/>
      <c r="ECM555" s="116"/>
      <c r="ECN555" s="116"/>
      <c r="ECO555" s="116"/>
      <c r="ECP555" s="116"/>
      <c r="ECQ555" s="116"/>
      <c r="ECR555" s="116"/>
      <c r="ECS555" s="116"/>
      <c r="ECT555" s="116"/>
      <c r="ECU555" s="116"/>
      <c r="ECV555" s="116"/>
      <c r="ECW555" s="116"/>
      <c r="ECX555" s="116"/>
      <c r="ECY555" s="116"/>
      <c r="ECZ555" s="116"/>
      <c r="EDA555" s="116"/>
      <c r="EDB555" s="116"/>
      <c r="EDC555" s="116"/>
      <c r="EDD555" s="116"/>
      <c r="EDE555" s="116"/>
      <c r="EDF555" s="116"/>
      <c r="EDG555" s="116"/>
      <c r="EDH555" s="116"/>
      <c r="EDI555" s="116"/>
      <c r="EDJ555" s="116"/>
      <c r="EDK555" s="116"/>
      <c r="EDL555" s="116"/>
      <c r="EDM555" s="116"/>
      <c r="EDN555" s="116"/>
      <c r="EDO555" s="116"/>
      <c r="EDP555" s="116"/>
      <c r="EDQ555" s="116"/>
      <c r="EDR555" s="116"/>
      <c r="EDS555" s="116"/>
      <c r="EDT555" s="116"/>
      <c r="EDU555" s="116"/>
      <c r="EDV555" s="116"/>
      <c r="EDW555" s="116"/>
      <c r="EDX555" s="116"/>
      <c r="EDY555" s="116"/>
      <c r="EDZ555" s="116"/>
      <c r="EEA555" s="116"/>
      <c r="EEB555" s="116"/>
      <c r="EEC555" s="116"/>
      <c r="EED555" s="116"/>
      <c r="EEE555" s="116"/>
      <c r="EEF555" s="116"/>
      <c r="EEG555" s="116"/>
      <c r="EEH555" s="116"/>
      <c r="EEI555" s="116"/>
      <c r="EEJ555" s="116"/>
      <c r="EEK555" s="116"/>
      <c r="EEL555" s="116"/>
      <c r="EEM555" s="116"/>
      <c r="EEN555" s="116"/>
      <c r="EEO555" s="116"/>
      <c r="EEP555" s="116"/>
      <c r="EEQ555" s="116"/>
      <c r="EER555" s="116"/>
      <c r="EES555" s="116"/>
      <c r="EET555" s="116"/>
      <c r="EEU555" s="116"/>
      <c r="EEV555" s="116"/>
      <c r="EEW555" s="116"/>
      <c r="EEX555" s="116"/>
      <c r="EEY555" s="116"/>
      <c r="EEZ555" s="116"/>
      <c r="EFA555" s="116"/>
      <c r="EFB555" s="116"/>
      <c r="EFC555" s="116"/>
      <c r="EFD555" s="116"/>
      <c r="EFE555" s="116"/>
      <c r="EFF555" s="116"/>
      <c r="EFG555" s="116"/>
      <c r="EFH555" s="116"/>
      <c r="EFI555" s="116"/>
      <c r="EFJ555" s="116"/>
      <c r="EFK555" s="116"/>
      <c r="EFL555" s="116"/>
      <c r="EFM555" s="116"/>
      <c r="EFN555" s="116"/>
      <c r="EFO555" s="116"/>
      <c r="EFP555" s="116"/>
      <c r="EFQ555" s="116"/>
      <c r="EFR555" s="116"/>
      <c r="EFS555" s="116"/>
      <c r="EFT555" s="116"/>
      <c r="EFU555" s="116"/>
      <c r="EFV555" s="116"/>
      <c r="EFW555" s="116"/>
      <c r="EFX555" s="116"/>
      <c r="EFY555" s="116"/>
      <c r="EFZ555" s="116"/>
      <c r="EGA555" s="116"/>
      <c r="EGB555" s="116"/>
      <c r="EGC555" s="116"/>
      <c r="EGD555" s="116"/>
      <c r="EGE555" s="116"/>
      <c r="EGF555" s="116"/>
      <c r="EGG555" s="116"/>
      <c r="EGH555" s="116"/>
      <c r="EGI555" s="116"/>
      <c r="EGJ555" s="116"/>
      <c r="EGK555" s="116"/>
      <c r="EGL555" s="116"/>
      <c r="EGM555" s="116"/>
      <c r="EGN555" s="116"/>
      <c r="EGO555" s="116"/>
      <c r="EGP555" s="116"/>
      <c r="EGQ555" s="116"/>
      <c r="EGR555" s="116"/>
      <c r="EGS555" s="116"/>
      <c r="EGT555" s="116"/>
      <c r="EGU555" s="116"/>
      <c r="EGV555" s="116"/>
      <c r="EGW555" s="116"/>
      <c r="EGX555" s="116"/>
      <c r="EGY555" s="116"/>
      <c r="EGZ555" s="116"/>
      <c r="EHA555" s="116"/>
      <c r="EHB555" s="116"/>
      <c r="EHC555" s="116"/>
      <c r="EHD555" s="116"/>
      <c r="EHE555" s="116"/>
      <c r="EHF555" s="116"/>
      <c r="EHG555" s="116"/>
      <c r="EHH555" s="116"/>
      <c r="EHI555" s="116"/>
      <c r="EHJ555" s="116"/>
      <c r="EHK555" s="116"/>
      <c r="EHL555" s="116"/>
      <c r="EHM555" s="116"/>
      <c r="EHN555" s="116"/>
      <c r="EHO555" s="116"/>
      <c r="EHP555" s="116"/>
      <c r="EHQ555" s="116"/>
      <c r="EHR555" s="116"/>
      <c r="EHS555" s="116"/>
      <c r="EHT555" s="116"/>
      <c r="EHU555" s="116"/>
      <c r="EHV555" s="116"/>
      <c r="EHW555" s="116"/>
      <c r="EHX555" s="116"/>
      <c r="EHY555" s="116"/>
      <c r="EHZ555" s="116"/>
      <c r="EIA555" s="116"/>
      <c r="EIB555" s="116"/>
      <c r="EIC555" s="116"/>
      <c r="EID555" s="116"/>
      <c r="EIE555" s="116"/>
      <c r="EIF555" s="116"/>
      <c r="EIG555" s="116"/>
      <c r="EIH555" s="116"/>
      <c r="EII555" s="116"/>
      <c r="EIJ555" s="116"/>
      <c r="EIK555" s="116"/>
      <c r="EIL555" s="116"/>
      <c r="EIM555" s="116"/>
      <c r="EIN555" s="116"/>
      <c r="EIO555" s="116"/>
      <c r="EIP555" s="116"/>
      <c r="EIQ555" s="116"/>
      <c r="EIR555" s="116"/>
      <c r="EIS555" s="116"/>
      <c r="EIT555" s="116"/>
      <c r="EIU555" s="116"/>
      <c r="EIV555" s="116"/>
      <c r="EIW555" s="116"/>
      <c r="EIX555" s="116"/>
      <c r="EIY555" s="116"/>
      <c r="EIZ555" s="116"/>
      <c r="EJA555" s="116"/>
      <c r="EJB555" s="116"/>
      <c r="EJC555" s="116"/>
      <c r="EJD555" s="116"/>
      <c r="EJE555" s="116"/>
      <c r="EJF555" s="116"/>
      <c r="EJG555" s="116"/>
      <c r="EJH555" s="116"/>
      <c r="EJI555" s="116"/>
      <c r="EJJ555" s="116"/>
      <c r="EJK555" s="116"/>
      <c r="EJL555" s="116"/>
      <c r="EJM555" s="116"/>
      <c r="EJN555" s="116"/>
      <c r="EJO555" s="116"/>
      <c r="EJP555" s="116"/>
      <c r="EJQ555" s="116"/>
      <c r="EJR555" s="116"/>
      <c r="EJS555" s="116"/>
      <c r="EJT555" s="116"/>
      <c r="EJU555" s="116"/>
      <c r="EJV555" s="116"/>
      <c r="EJW555" s="116"/>
      <c r="EJX555" s="116"/>
      <c r="EJY555" s="116"/>
      <c r="EJZ555" s="116"/>
      <c r="EKA555" s="116"/>
      <c r="EKB555" s="116"/>
      <c r="EKC555" s="116"/>
      <c r="EKD555" s="116"/>
      <c r="EKE555" s="116"/>
      <c r="EKF555" s="116"/>
      <c r="EKG555" s="116"/>
      <c r="EKH555" s="116"/>
      <c r="EKI555" s="116"/>
      <c r="EKJ555" s="116"/>
      <c r="EKK555" s="116"/>
      <c r="EKL555" s="116"/>
      <c r="EKM555" s="116"/>
      <c r="EKN555" s="116"/>
      <c r="EKO555" s="116"/>
      <c r="EKP555" s="116"/>
      <c r="EKQ555" s="116"/>
      <c r="EKR555" s="116"/>
      <c r="EKS555" s="116"/>
      <c r="EKT555" s="116"/>
      <c r="EKU555" s="116"/>
      <c r="EKV555" s="116"/>
      <c r="EKW555" s="116"/>
      <c r="EKX555" s="116"/>
      <c r="EKY555" s="116"/>
      <c r="EKZ555" s="116"/>
      <c r="ELA555" s="116"/>
      <c r="ELB555" s="116"/>
      <c r="ELC555" s="116"/>
      <c r="ELD555" s="116"/>
      <c r="ELE555" s="116"/>
      <c r="ELF555" s="116"/>
      <c r="ELG555" s="116"/>
      <c r="ELH555" s="116"/>
      <c r="ELI555" s="116"/>
      <c r="ELJ555" s="116"/>
      <c r="ELK555" s="116"/>
      <c r="ELL555" s="116"/>
      <c r="ELM555" s="116"/>
      <c r="ELN555" s="116"/>
      <c r="ELO555" s="116"/>
      <c r="ELP555" s="116"/>
      <c r="ELQ555" s="116"/>
      <c r="ELR555" s="116"/>
      <c r="ELS555" s="116"/>
      <c r="ELT555" s="116"/>
      <c r="ELU555" s="116"/>
      <c r="ELV555" s="116"/>
      <c r="ELW555" s="116"/>
      <c r="ELX555" s="116"/>
      <c r="ELY555" s="116"/>
      <c r="ELZ555" s="116"/>
      <c r="EMA555" s="116"/>
      <c r="EMB555" s="116"/>
      <c r="EMC555" s="116"/>
      <c r="EMD555" s="116"/>
      <c r="EME555" s="116"/>
      <c r="EMF555" s="116"/>
      <c r="EMG555" s="116"/>
      <c r="EMH555" s="116"/>
      <c r="EMI555" s="116"/>
      <c r="EMJ555" s="116"/>
      <c r="EMK555" s="116"/>
      <c r="EML555" s="116"/>
      <c r="EMM555" s="116"/>
      <c r="EMN555" s="116"/>
      <c r="EMO555" s="116"/>
      <c r="EMP555" s="116"/>
      <c r="EMQ555" s="116"/>
      <c r="EMR555" s="116"/>
      <c r="EMS555" s="116"/>
      <c r="EMT555" s="116"/>
      <c r="EMU555" s="116"/>
      <c r="EMV555" s="116"/>
      <c r="EMW555" s="116"/>
      <c r="EMX555" s="116"/>
      <c r="EMY555" s="116"/>
      <c r="EMZ555" s="116"/>
      <c r="ENA555" s="116"/>
      <c r="ENB555" s="116"/>
      <c r="ENC555" s="116"/>
      <c r="END555" s="116"/>
      <c r="ENE555" s="116"/>
      <c r="ENF555" s="116"/>
      <c r="ENG555" s="116"/>
      <c r="ENH555" s="116"/>
      <c r="ENI555" s="116"/>
      <c r="ENJ555" s="116"/>
      <c r="ENK555" s="116"/>
      <c r="ENL555" s="116"/>
      <c r="ENM555" s="116"/>
      <c r="ENN555" s="116"/>
      <c r="ENO555" s="116"/>
      <c r="ENP555" s="116"/>
      <c r="ENQ555" s="116"/>
      <c r="ENR555" s="116"/>
      <c r="ENS555" s="116"/>
      <c r="ENT555" s="116"/>
      <c r="ENU555" s="116"/>
      <c r="ENV555" s="116"/>
      <c r="ENW555" s="116"/>
      <c r="ENX555" s="116"/>
      <c r="ENY555" s="116"/>
      <c r="ENZ555" s="116"/>
      <c r="EOA555" s="116"/>
      <c r="EOB555" s="116"/>
      <c r="EOC555" s="116"/>
      <c r="EOD555" s="116"/>
      <c r="EOE555" s="116"/>
      <c r="EOF555" s="116"/>
      <c r="EOG555" s="116"/>
      <c r="EOH555" s="116"/>
      <c r="EOI555" s="116"/>
      <c r="EOJ555" s="116"/>
      <c r="EOK555" s="116"/>
      <c r="EOL555" s="116"/>
      <c r="EOM555" s="116"/>
      <c r="EON555" s="116"/>
      <c r="EOO555" s="116"/>
      <c r="EOP555" s="116"/>
      <c r="EOQ555" s="116"/>
      <c r="EOR555" s="116"/>
      <c r="EOS555" s="116"/>
      <c r="EOT555" s="116"/>
      <c r="EOU555" s="116"/>
      <c r="EOV555" s="116"/>
      <c r="EOW555" s="116"/>
      <c r="EOX555" s="116"/>
      <c r="EOY555" s="116"/>
      <c r="EOZ555" s="116"/>
      <c r="EPA555" s="116"/>
      <c r="EPB555" s="116"/>
      <c r="EPC555" s="116"/>
      <c r="EPD555" s="116"/>
      <c r="EPE555" s="116"/>
      <c r="EPF555" s="116"/>
      <c r="EPG555" s="116"/>
      <c r="EPH555" s="116"/>
      <c r="EPI555" s="116"/>
      <c r="EPJ555" s="116"/>
      <c r="EPK555" s="116"/>
      <c r="EPL555" s="116"/>
      <c r="EPM555" s="116"/>
      <c r="EPN555" s="116"/>
      <c r="EPO555" s="116"/>
      <c r="EPP555" s="116"/>
      <c r="EPQ555" s="116"/>
      <c r="EPR555" s="116"/>
      <c r="EPS555" s="116"/>
      <c r="EPT555" s="116"/>
      <c r="EPU555" s="116"/>
      <c r="EPV555" s="116"/>
      <c r="EPW555" s="116"/>
      <c r="EPX555" s="116"/>
      <c r="EPY555" s="116"/>
      <c r="EPZ555" s="116"/>
      <c r="EQA555" s="116"/>
      <c r="EQB555" s="116"/>
      <c r="EQC555" s="116"/>
      <c r="EQD555" s="116"/>
      <c r="EQE555" s="116"/>
      <c r="EQF555" s="116"/>
      <c r="EQG555" s="116"/>
      <c r="EQH555" s="116"/>
      <c r="EQI555" s="116"/>
      <c r="EQJ555" s="116"/>
      <c r="EQK555" s="116"/>
      <c r="EQL555" s="116"/>
      <c r="EQM555" s="116"/>
      <c r="EQN555" s="116"/>
      <c r="EQO555" s="116"/>
      <c r="EQP555" s="116"/>
      <c r="EQQ555" s="116"/>
      <c r="EQR555" s="116"/>
      <c r="EQS555" s="116"/>
      <c r="EQT555" s="116"/>
      <c r="EQU555" s="116"/>
      <c r="EQV555" s="116"/>
      <c r="EQW555" s="116"/>
      <c r="EQX555" s="116"/>
      <c r="EQY555" s="116"/>
      <c r="EQZ555" s="116"/>
      <c r="ERA555" s="116"/>
      <c r="ERB555" s="116"/>
      <c r="ERC555" s="116"/>
      <c r="ERD555" s="116"/>
      <c r="ERE555" s="116"/>
      <c r="ERF555" s="116"/>
      <c r="ERG555" s="116"/>
      <c r="ERH555" s="116"/>
      <c r="ERI555" s="116"/>
      <c r="ERJ555" s="116"/>
      <c r="ERK555" s="116"/>
      <c r="ERL555" s="116"/>
      <c r="ERM555" s="116"/>
      <c r="ERN555" s="116"/>
      <c r="ERO555" s="116"/>
      <c r="ERP555" s="116"/>
      <c r="ERQ555" s="116"/>
      <c r="ERR555" s="116"/>
      <c r="ERS555" s="116"/>
      <c r="ERT555" s="116"/>
      <c r="ERU555" s="116"/>
      <c r="ERV555" s="116"/>
      <c r="ERW555" s="116"/>
      <c r="ERX555" s="116"/>
      <c r="ERY555" s="116"/>
      <c r="ERZ555" s="116"/>
      <c r="ESA555" s="116"/>
      <c r="ESB555" s="116"/>
      <c r="ESC555" s="116"/>
      <c r="ESD555" s="116"/>
      <c r="ESE555" s="116"/>
      <c r="ESF555" s="116"/>
      <c r="ESG555" s="116"/>
      <c r="ESH555" s="116"/>
      <c r="ESI555" s="116"/>
      <c r="ESJ555" s="116"/>
      <c r="ESK555" s="116"/>
      <c r="ESL555" s="116"/>
      <c r="ESM555" s="116"/>
      <c r="ESN555" s="116"/>
      <c r="ESO555" s="116"/>
      <c r="ESP555" s="116"/>
      <c r="ESQ555" s="116"/>
      <c r="ESR555" s="116"/>
      <c r="ESS555" s="116"/>
      <c r="EST555" s="116"/>
      <c r="ESU555" s="116"/>
      <c r="ESV555" s="116"/>
      <c r="ESW555" s="116"/>
      <c r="ESX555" s="116"/>
      <c r="ESY555" s="116"/>
      <c r="ESZ555" s="116"/>
      <c r="ETA555" s="116"/>
      <c r="ETB555" s="116"/>
      <c r="ETC555" s="116"/>
      <c r="ETD555" s="116"/>
      <c r="ETE555" s="116"/>
      <c r="ETF555" s="116"/>
      <c r="ETG555" s="116"/>
      <c r="ETH555" s="116"/>
      <c r="ETI555" s="116"/>
      <c r="ETJ555" s="116"/>
      <c r="ETK555" s="116"/>
      <c r="ETL555" s="116"/>
      <c r="ETM555" s="116"/>
      <c r="ETN555" s="116"/>
      <c r="ETO555" s="116"/>
      <c r="ETP555" s="116"/>
      <c r="ETQ555" s="116"/>
      <c r="ETR555" s="116"/>
      <c r="ETS555" s="116"/>
      <c r="ETT555" s="116"/>
      <c r="ETU555" s="116"/>
      <c r="ETV555" s="116"/>
      <c r="ETW555" s="116"/>
      <c r="ETX555" s="116"/>
      <c r="ETY555" s="116"/>
      <c r="ETZ555" s="116"/>
      <c r="EUA555" s="116"/>
      <c r="EUB555" s="116"/>
      <c r="EUC555" s="116"/>
      <c r="EUD555" s="116"/>
      <c r="EUE555" s="116"/>
      <c r="EUF555" s="116"/>
      <c r="EUG555" s="116"/>
      <c r="EUH555" s="116"/>
      <c r="EUI555" s="116"/>
      <c r="EUJ555" s="116"/>
      <c r="EUK555" s="116"/>
      <c r="EUL555" s="116"/>
      <c r="EUM555" s="116"/>
      <c r="EUN555" s="116"/>
      <c r="EUO555" s="116"/>
      <c r="EUP555" s="116"/>
      <c r="EUQ555" s="116"/>
      <c r="EUR555" s="116"/>
      <c r="EUS555" s="116"/>
      <c r="EUT555" s="116"/>
      <c r="EUU555" s="116"/>
      <c r="EUV555" s="116"/>
      <c r="EUW555" s="116"/>
      <c r="EUX555" s="116"/>
      <c r="EUY555" s="116"/>
      <c r="EUZ555" s="116"/>
      <c r="EVA555" s="116"/>
      <c r="EVB555" s="116"/>
      <c r="EVC555" s="116"/>
      <c r="EVD555" s="116"/>
      <c r="EVE555" s="116"/>
      <c r="EVF555" s="116"/>
      <c r="EVG555" s="116"/>
      <c r="EVH555" s="116"/>
      <c r="EVI555" s="116"/>
      <c r="EVJ555" s="116"/>
      <c r="EVK555" s="116"/>
      <c r="EVL555" s="116"/>
      <c r="EVM555" s="116"/>
      <c r="EVN555" s="116"/>
      <c r="EVO555" s="116"/>
      <c r="EVP555" s="116"/>
      <c r="EVQ555" s="116"/>
      <c r="EVR555" s="116"/>
      <c r="EVS555" s="116"/>
      <c r="EVT555" s="116"/>
      <c r="EVU555" s="116"/>
      <c r="EVV555" s="116"/>
      <c r="EVW555" s="116"/>
      <c r="EVX555" s="116"/>
      <c r="EVY555" s="116"/>
      <c r="EVZ555" s="116"/>
      <c r="EWA555" s="116"/>
      <c r="EWB555" s="116"/>
      <c r="EWC555" s="116"/>
      <c r="EWD555" s="116"/>
      <c r="EWE555" s="116"/>
      <c r="EWF555" s="116"/>
      <c r="EWG555" s="116"/>
      <c r="EWH555" s="116"/>
      <c r="EWI555" s="116"/>
      <c r="EWJ555" s="116"/>
      <c r="EWK555" s="116"/>
      <c r="EWL555" s="116"/>
      <c r="EWM555" s="116"/>
      <c r="EWN555" s="116"/>
      <c r="EWO555" s="116"/>
      <c r="EWP555" s="116"/>
      <c r="EWQ555" s="116"/>
      <c r="EWR555" s="116"/>
      <c r="EWS555" s="116"/>
      <c r="EWT555" s="116"/>
      <c r="EWU555" s="116"/>
      <c r="EWV555" s="116"/>
      <c r="EWW555" s="116"/>
      <c r="EWX555" s="116"/>
      <c r="EWY555" s="116"/>
      <c r="EWZ555" s="116"/>
      <c r="EXA555" s="116"/>
      <c r="EXB555" s="116"/>
      <c r="EXC555" s="116"/>
      <c r="EXD555" s="116"/>
      <c r="EXE555" s="116"/>
      <c r="EXF555" s="116"/>
      <c r="EXG555" s="116"/>
      <c r="EXH555" s="116"/>
      <c r="EXI555" s="116"/>
      <c r="EXJ555" s="116"/>
      <c r="EXK555" s="116"/>
      <c r="EXL555" s="116"/>
      <c r="EXM555" s="116"/>
      <c r="EXN555" s="116"/>
      <c r="EXO555" s="116"/>
      <c r="EXP555" s="116"/>
      <c r="EXQ555" s="116"/>
      <c r="EXR555" s="116"/>
      <c r="EXS555" s="116"/>
      <c r="EXT555" s="116"/>
      <c r="EXU555" s="116"/>
      <c r="EXV555" s="116"/>
      <c r="EXW555" s="116"/>
      <c r="EXX555" s="116"/>
      <c r="EXY555" s="116"/>
      <c r="EXZ555" s="116"/>
      <c r="EYA555" s="116"/>
      <c r="EYB555" s="116"/>
      <c r="EYC555" s="116"/>
      <c r="EYD555" s="116"/>
      <c r="EYE555" s="116"/>
      <c r="EYF555" s="116"/>
      <c r="EYG555" s="116"/>
      <c r="EYH555" s="116"/>
      <c r="EYI555" s="116"/>
      <c r="EYJ555" s="116"/>
      <c r="EYK555" s="116"/>
      <c r="EYL555" s="116"/>
      <c r="EYM555" s="116"/>
      <c r="EYN555" s="116"/>
      <c r="EYO555" s="116"/>
      <c r="EYP555" s="116"/>
      <c r="EYQ555" s="116"/>
      <c r="EYR555" s="116"/>
      <c r="EYS555" s="116"/>
      <c r="EYT555" s="116"/>
      <c r="EYU555" s="116"/>
      <c r="EYV555" s="116"/>
      <c r="EYW555" s="116"/>
      <c r="EYX555" s="116"/>
      <c r="EYY555" s="116"/>
      <c r="EYZ555" s="116"/>
      <c r="EZA555" s="116"/>
      <c r="EZB555" s="116"/>
      <c r="EZC555" s="116"/>
      <c r="EZD555" s="116"/>
      <c r="EZE555" s="116"/>
      <c r="EZF555" s="116"/>
      <c r="EZG555" s="116"/>
      <c r="EZH555" s="116"/>
      <c r="EZI555" s="116"/>
      <c r="EZJ555" s="116"/>
      <c r="EZK555" s="116"/>
      <c r="EZL555" s="116"/>
      <c r="EZM555" s="116"/>
      <c r="EZN555" s="116"/>
      <c r="EZO555" s="116"/>
      <c r="EZP555" s="116"/>
      <c r="EZQ555" s="116"/>
      <c r="EZR555" s="116"/>
      <c r="EZS555" s="116"/>
      <c r="EZT555" s="116"/>
      <c r="EZU555" s="116"/>
      <c r="EZV555" s="116"/>
      <c r="EZW555" s="116"/>
      <c r="EZX555" s="116"/>
      <c r="EZY555" s="116"/>
      <c r="EZZ555" s="116"/>
      <c r="FAA555" s="116"/>
      <c r="FAB555" s="116"/>
      <c r="FAC555" s="116"/>
      <c r="FAD555" s="116"/>
      <c r="FAE555" s="116"/>
      <c r="FAF555" s="116"/>
      <c r="FAG555" s="116"/>
      <c r="FAH555" s="116"/>
      <c r="FAI555" s="116"/>
      <c r="FAJ555" s="116"/>
      <c r="FAK555" s="116"/>
      <c r="FAL555" s="116"/>
      <c r="FAM555" s="116"/>
      <c r="FAN555" s="116"/>
      <c r="FAO555" s="116"/>
      <c r="FAP555" s="116"/>
      <c r="FAQ555" s="116"/>
      <c r="FAR555" s="116"/>
      <c r="FAS555" s="116"/>
      <c r="FAT555" s="116"/>
      <c r="FAU555" s="116"/>
      <c r="FAV555" s="116"/>
      <c r="FAW555" s="116"/>
      <c r="FAX555" s="116"/>
      <c r="FAY555" s="116"/>
      <c r="FAZ555" s="116"/>
      <c r="FBA555" s="116"/>
      <c r="FBB555" s="116"/>
      <c r="FBC555" s="116"/>
      <c r="FBD555" s="116"/>
      <c r="FBE555" s="116"/>
      <c r="FBF555" s="116"/>
      <c r="FBG555" s="116"/>
      <c r="FBH555" s="116"/>
      <c r="FBI555" s="116"/>
      <c r="FBJ555" s="116"/>
      <c r="FBK555" s="116"/>
      <c r="FBL555" s="116"/>
      <c r="FBM555" s="116"/>
      <c r="FBN555" s="116"/>
      <c r="FBO555" s="116"/>
      <c r="FBP555" s="116"/>
      <c r="FBQ555" s="116"/>
      <c r="FBR555" s="116"/>
      <c r="FBS555" s="116"/>
      <c r="FBT555" s="116"/>
      <c r="FBU555" s="116"/>
      <c r="FBV555" s="116"/>
      <c r="FBW555" s="116"/>
      <c r="FBX555" s="116"/>
      <c r="FBY555" s="116"/>
      <c r="FBZ555" s="116"/>
      <c r="FCA555" s="116"/>
      <c r="FCB555" s="116"/>
      <c r="FCC555" s="116"/>
      <c r="FCD555" s="116"/>
      <c r="FCE555" s="116"/>
      <c r="FCF555" s="116"/>
      <c r="FCG555" s="116"/>
      <c r="FCH555" s="116"/>
      <c r="FCI555" s="116"/>
      <c r="FCJ555" s="116"/>
      <c r="FCK555" s="116"/>
      <c r="FCL555" s="116"/>
      <c r="FCM555" s="116"/>
      <c r="FCN555" s="116"/>
      <c r="FCO555" s="116"/>
      <c r="FCP555" s="116"/>
      <c r="FCQ555" s="116"/>
      <c r="FCR555" s="116"/>
      <c r="FCS555" s="116"/>
      <c r="FCT555" s="116"/>
      <c r="FCU555" s="116"/>
      <c r="FCV555" s="116"/>
      <c r="FCW555" s="116"/>
      <c r="FCX555" s="116"/>
      <c r="FCY555" s="116"/>
      <c r="FCZ555" s="116"/>
      <c r="FDA555" s="116"/>
      <c r="FDB555" s="116"/>
      <c r="FDC555" s="116"/>
      <c r="FDD555" s="116"/>
      <c r="FDE555" s="116"/>
      <c r="FDF555" s="116"/>
      <c r="FDG555" s="116"/>
      <c r="FDH555" s="116"/>
      <c r="FDI555" s="116"/>
      <c r="FDJ555" s="116"/>
      <c r="FDK555" s="116"/>
      <c r="FDL555" s="116"/>
      <c r="FDM555" s="116"/>
      <c r="FDN555" s="116"/>
      <c r="FDO555" s="116"/>
      <c r="FDP555" s="116"/>
      <c r="FDQ555" s="116"/>
      <c r="FDR555" s="116"/>
      <c r="FDS555" s="116"/>
      <c r="FDT555" s="116"/>
      <c r="FDU555" s="116"/>
      <c r="FDV555" s="116"/>
      <c r="FDW555" s="116"/>
      <c r="FDX555" s="116"/>
      <c r="FDY555" s="116"/>
      <c r="FDZ555" s="116"/>
      <c r="FEA555" s="116"/>
      <c r="FEB555" s="116"/>
      <c r="FEC555" s="116"/>
      <c r="FED555" s="116"/>
      <c r="FEE555" s="116"/>
      <c r="FEF555" s="116"/>
      <c r="FEG555" s="116"/>
      <c r="FEH555" s="116"/>
      <c r="FEI555" s="116"/>
      <c r="FEJ555" s="116"/>
      <c r="FEK555" s="116"/>
      <c r="FEL555" s="116"/>
      <c r="FEM555" s="116"/>
      <c r="FEN555" s="116"/>
      <c r="FEO555" s="116"/>
      <c r="FEP555" s="116"/>
      <c r="FEQ555" s="116"/>
      <c r="FER555" s="116"/>
      <c r="FES555" s="116"/>
      <c r="FET555" s="116"/>
      <c r="FEU555" s="116"/>
      <c r="FEV555" s="116"/>
      <c r="FEW555" s="116"/>
      <c r="FEX555" s="116"/>
      <c r="FEY555" s="116"/>
      <c r="FEZ555" s="116"/>
      <c r="FFA555" s="116"/>
      <c r="FFB555" s="116"/>
      <c r="FFC555" s="116"/>
      <c r="FFD555" s="116"/>
      <c r="FFE555" s="116"/>
      <c r="FFF555" s="116"/>
      <c r="FFG555" s="116"/>
      <c r="FFH555" s="116"/>
      <c r="FFI555" s="116"/>
      <c r="FFJ555" s="116"/>
      <c r="FFK555" s="116"/>
      <c r="FFL555" s="116"/>
      <c r="FFM555" s="116"/>
      <c r="FFN555" s="116"/>
      <c r="FFO555" s="116"/>
      <c r="FFP555" s="116"/>
      <c r="FFQ555" s="116"/>
      <c r="FFR555" s="116"/>
      <c r="FFS555" s="116"/>
      <c r="FFT555" s="116"/>
      <c r="FFU555" s="116"/>
      <c r="FFV555" s="116"/>
      <c r="FFW555" s="116"/>
      <c r="FFX555" s="116"/>
      <c r="FFY555" s="116"/>
      <c r="FFZ555" s="116"/>
      <c r="FGA555" s="116"/>
      <c r="FGB555" s="116"/>
      <c r="FGC555" s="116"/>
      <c r="FGD555" s="116"/>
      <c r="FGE555" s="116"/>
      <c r="FGF555" s="116"/>
      <c r="FGG555" s="116"/>
      <c r="FGH555" s="116"/>
      <c r="FGI555" s="116"/>
      <c r="FGJ555" s="116"/>
      <c r="FGK555" s="116"/>
      <c r="FGL555" s="116"/>
      <c r="FGM555" s="116"/>
      <c r="FGN555" s="116"/>
      <c r="FGO555" s="116"/>
      <c r="FGP555" s="116"/>
      <c r="FGQ555" s="116"/>
      <c r="FGR555" s="116"/>
      <c r="FGS555" s="116"/>
      <c r="FGT555" s="116"/>
      <c r="FGU555" s="116"/>
      <c r="FGV555" s="116"/>
      <c r="FGW555" s="116"/>
      <c r="FGX555" s="116"/>
      <c r="FGY555" s="116"/>
      <c r="FGZ555" s="116"/>
      <c r="FHA555" s="116"/>
      <c r="FHB555" s="116"/>
      <c r="FHC555" s="116"/>
      <c r="FHD555" s="116"/>
      <c r="FHE555" s="116"/>
      <c r="FHF555" s="116"/>
      <c r="FHG555" s="116"/>
      <c r="FHH555" s="116"/>
      <c r="FHI555" s="116"/>
      <c r="FHJ555" s="116"/>
      <c r="FHK555" s="116"/>
      <c r="FHL555" s="116"/>
      <c r="FHM555" s="116"/>
      <c r="FHN555" s="116"/>
      <c r="FHO555" s="116"/>
      <c r="FHP555" s="116"/>
      <c r="FHQ555" s="116"/>
      <c r="FHR555" s="116"/>
      <c r="FHS555" s="116"/>
      <c r="FHT555" s="116"/>
      <c r="FHU555" s="116"/>
      <c r="FHV555" s="116"/>
      <c r="FHW555" s="116"/>
      <c r="FHX555" s="116"/>
      <c r="FHY555" s="116"/>
      <c r="FHZ555" s="116"/>
      <c r="FIA555" s="116"/>
      <c r="FIB555" s="116"/>
      <c r="FIC555" s="116"/>
      <c r="FID555" s="116"/>
      <c r="FIE555" s="116"/>
      <c r="FIF555" s="116"/>
      <c r="FIG555" s="116"/>
      <c r="FIH555" s="116"/>
      <c r="FII555" s="116"/>
      <c r="FIJ555" s="116"/>
      <c r="FIK555" s="116"/>
      <c r="FIL555" s="116"/>
      <c r="FIM555" s="116"/>
      <c r="FIN555" s="116"/>
      <c r="FIO555" s="116"/>
      <c r="FIP555" s="116"/>
      <c r="FIQ555" s="116"/>
      <c r="FIR555" s="116"/>
      <c r="FIS555" s="116"/>
      <c r="FIT555" s="116"/>
      <c r="FIU555" s="116"/>
      <c r="FIV555" s="116"/>
      <c r="FIW555" s="116"/>
      <c r="FIX555" s="116"/>
      <c r="FIY555" s="116"/>
      <c r="FIZ555" s="116"/>
      <c r="FJA555" s="116"/>
      <c r="FJB555" s="116"/>
      <c r="FJC555" s="116"/>
      <c r="FJD555" s="116"/>
      <c r="FJE555" s="116"/>
      <c r="FJF555" s="116"/>
      <c r="FJG555" s="116"/>
      <c r="FJH555" s="116"/>
      <c r="FJI555" s="116"/>
      <c r="FJJ555" s="116"/>
      <c r="FJK555" s="116"/>
      <c r="FJL555" s="116"/>
      <c r="FJM555" s="116"/>
      <c r="FJN555" s="116"/>
      <c r="FJO555" s="116"/>
      <c r="FJP555" s="116"/>
      <c r="FJQ555" s="116"/>
      <c r="FJR555" s="116"/>
      <c r="FJS555" s="116"/>
      <c r="FJT555" s="116"/>
      <c r="FJU555" s="116"/>
      <c r="FJV555" s="116"/>
      <c r="FJW555" s="116"/>
      <c r="FJX555" s="116"/>
      <c r="FJY555" s="116"/>
      <c r="FJZ555" s="116"/>
      <c r="FKA555" s="116"/>
      <c r="FKB555" s="116"/>
      <c r="FKC555" s="116"/>
      <c r="FKD555" s="116"/>
      <c r="FKE555" s="116"/>
      <c r="FKF555" s="116"/>
      <c r="FKG555" s="116"/>
      <c r="FKH555" s="116"/>
      <c r="FKI555" s="116"/>
      <c r="FKJ555" s="116"/>
      <c r="FKK555" s="116"/>
      <c r="FKL555" s="116"/>
      <c r="FKM555" s="116"/>
      <c r="FKN555" s="116"/>
      <c r="FKO555" s="116"/>
      <c r="FKP555" s="116"/>
      <c r="FKQ555" s="116"/>
      <c r="FKR555" s="116"/>
      <c r="FKS555" s="116"/>
      <c r="FKT555" s="116"/>
      <c r="FKU555" s="116"/>
      <c r="FKV555" s="116"/>
      <c r="FKW555" s="116"/>
      <c r="FKX555" s="116"/>
      <c r="FKY555" s="116"/>
      <c r="FKZ555" s="116"/>
      <c r="FLA555" s="116"/>
      <c r="FLB555" s="116"/>
      <c r="FLC555" s="116"/>
      <c r="FLD555" s="116"/>
      <c r="FLE555" s="116"/>
      <c r="FLF555" s="116"/>
      <c r="FLG555" s="116"/>
      <c r="FLH555" s="116"/>
      <c r="FLI555" s="116"/>
      <c r="FLJ555" s="116"/>
      <c r="FLK555" s="116"/>
      <c r="FLL555" s="116"/>
      <c r="FLM555" s="116"/>
      <c r="FLN555" s="116"/>
      <c r="FLO555" s="116"/>
      <c r="FLP555" s="116"/>
      <c r="FLQ555" s="116"/>
      <c r="FLR555" s="116"/>
      <c r="FLS555" s="116"/>
      <c r="FLT555" s="116"/>
      <c r="FLU555" s="116"/>
      <c r="FLV555" s="116"/>
      <c r="FLW555" s="116"/>
      <c r="FLX555" s="116"/>
      <c r="FLY555" s="116"/>
      <c r="FLZ555" s="116"/>
      <c r="FMA555" s="116"/>
      <c r="FMB555" s="116"/>
      <c r="FMC555" s="116"/>
      <c r="FMD555" s="116"/>
      <c r="FME555" s="116"/>
      <c r="FMF555" s="116"/>
      <c r="FMG555" s="116"/>
      <c r="FMH555" s="116"/>
      <c r="FMI555" s="116"/>
      <c r="FMJ555" s="116"/>
      <c r="FMK555" s="116"/>
      <c r="FML555" s="116"/>
      <c r="FMM555" s="116"/>
      <c r="FMN555" s="116"/>
      <c r="FMO555" s="116"/>
      <c r="FMP555" s="116"/>
      <c r="FMQ555" s="116"/>
      <c r="FMR555" s="116"/>
      <c r="FMS555" s="116"/>
      <c r="FMT555" s="116"/>
      <c r="FMU555" s="116"/>
      <c r="FMV555" s="116"/>
      <c r="FMW555" s="116"/>
      <c r="FMX555" s="116"/>
      <c r="FMY555" s="116"/>
      <c r="FMZ555" s="116"/>
      <c r="FNA555" s="116"/>
      <c r="FNB555" s="116"/>
      <c r="FNC555" s="116"/>
      <c r="FND555" s="116"/>
      <c r="FNE555" s="116"/>
      <c r="FNF555" s="116"/>
      <c r="FNG555" s="116"/>
      <c r="FNH555" s="116"/>
      <c r="FNI555" s="116"/>
      <c r="FNJ555" s="116"/>
      <c r="FNK555" s="116"/>
      <c r="FNL555" s="116"/>
      <c r="FNM555" s="116"/>
      <c r="FNN555" s="116"/>
      <c r="FNO555" s="116"/>
      <c r="FNP555" s="116"/>
      <c r="FNQ555" s="116"/>
      <c r="FNR555" s="116"/>
      <c r="FNS555" s="116"/>
      <c r="FNT555" s="116"/>
      <c r="FNU555" s="116"/>
      <c r="FNV555" s="116"/>
      <c r="FNW555" s="116"/>
      <c r="FNX555" s="116"/>
      <c r="FNY555" s="116"/>
      <c r="FNZ555" s="116"/>
      <c r="FOA555" s="116"/>
      <c r="FOB555" s="116"/>
      <c r="FOC555" s="116"/>
      <c r="FOD555" s="116"/>
      <c r="FOE555" s="116"/>
      <c r="FOF555" s="116"/>
      <c r="FOG555" s="116"/>
      <c r="FOH555" s="116"/>
      <c r="FOI555" s="116"/>
      <c r="FOJ555" s="116"/>
      <c r="FOK555" s="116"/>
      <c r="FOL555" s="116"/>
      <c r="FOM555" s="116"/>
      <c r="FON555" s="116"/>
      <c r="FOO555" s="116"/>
      <c r="FOP555" s="116"/>
      <c r="FOQ555" s="116"/>
      <c r="FOR555" s="116"/>
      <c r="FOS555" s="116"/>
      <c r="FOT555" s="116"/>
      <c r="FOU555" s="116"/>
      <c r="FOV555" s="116"/>
      <c r="FOW555" s="116"/>
      <c r="FOX555" s="116"/>
      <c r="FOY555" s="116"/>
      <c r="FOZ555" s="116"/>
      <c r="FPA555" s="116"/>
      <c r="FPB555" s="116"/>
      <c r="FPC555" s="116"/>
      <c r="FPD555" s="116"/>
      <c r="FPE555" s="116"/>
      <c r="FPF555" s="116"/>
      <c r="FPG555" s="116"/>
      <c r="FPH555" s="116"/>
      <c r="FPI555" s="116"/>
      <c r="FPJ555" s="116"/>
      <c r="FPK555" s="116"/>
      <c r="FPL555" s="116"/>
      <c r="FPM555" s="116"/>
      <c r="FPN555" s="116"/>
      <c r="FPO555" s="116"/>
      <c r="FPP555" s="116"/>
      <c r="FPQ555" s="116"/>
      <c r="FPR555" s="116"/>
      <c r="FPS555" s="116"/>
      <c r="FPT555" s="116"/>
      <c r="FPU555" s="116"/>
      <c r="FPV555" s="116"/>
      <c r="FPW555" s="116"/>
      <c r="FPX555" s="116"/>
      <c r="FPY555" s="116"/>
      <c r="FPZ555" s="116"/>
      <c r="FQA555" s="116"/>
      <c r="FQB555" s="116"/>
      <c r="FQC555" s="116"/>
      <c r="FQD555" s="116"/>
      <c r="FQE555" s="116"/>
      <c r="FQF555" s="116"/>
      <c r="FQG555" s="116"/>
      <c r="FQH555" s="116"/>
      <c r="FQI555" s="116"/>
      <c r="FQJ555" s="116"/>
      <c r="FQK555" s="116"/>
      <c r="FQL555" s="116"/>
      <c r="FQM555" s="116"/>
      <c r="FQN555" s="116"/>
      <c r="FQO555" s="116"/>
      <c r="FQP555" s="116"/>
      <c r="FQQ555" s="116"/>
      <c r="FQR555" s="116"/>
      <c r="FQS555" s="116"/>
      <c r="FQT555" s="116"/>
      <c r="FQU555" s="116"/>
      <c r="FQV555" s="116"/>
      <c r="FQW555" s="116"/>
      <c r="FQX555" s="116"/>
      <c r="FQY555" s="116"/>
      <c r="FQZ555" s="116"/>
      <c r="FRA555" s="116"/>
      <c r="FRB555" s="116"/>
      <c r="FRC555" s="116"/>
      <c r="FRD555" s="116"/>
      <c r="FRE555" s="116"/>
      <c r="FRF555" s="116"/>
      <c r="FRG555" s="116"/>
      <c r="FRH555" s="116"/>
      <c r="FRI555" s="116"/>
      <c r="FRJ555" s="116"/>
      <c r="FRK555" s="116"/>
      <c r="FRL555" s="116"/>
      <c r="FRM555" s="116"/>
      <c r="FRN555" s="116"/>
      <c r="FRO555" s="116"/>
      <c r="FRP555" s="116"/>
      <c r="FRQ555" s="116"/>
      <c r="FRR555" s="116"/>
      <c r="FRS555" s="116"/>
      <c r="FRT555" s="116"/>
      <c r="FRU555" s="116"/>
      <c r="FRV555" s="116"/>
      <c r="FRW555" s="116"/>
      <c r="FRX555" s="116"/>
      <c r="FRY555" s="116"/>
      <c r="FRZ555" s="116"/>
      <c r="FSA555" s="116"/>
      <c r="FSB555" s="116"/>
      <c r="FSC555" s="116"/>
      <c r="FSD555" s="116"/>
      <c r="FSE555" s="116"/>
      <c r="FSF555" s="116"/>
      <c r="FSG555" s="116"/>
      <c r="FSH555" s="116"/>
      <c r="FSI555" s="116"/>
      <c r="FSJ555" s="116"/>
      <c r="FSK555" s="116"/>
      <c r="FSL555" s="116"/>
      <c r="FSM555" s="116"/>
      <c r="FSN555" s="116"/>
      <c r="FSO555" s="116"/>
      <c r="FSP555" s="116"/>
      <c r="FSQ555" s="116"/>
      <c r="FSR555" s="116"/>
      <c r="FSS555" s="116"/>
      <c r="FST555" s="116"/>
      <c r="FSU555" s="116"/>
      <c r="FSV555" s="116"/>
      <c r="FSW555" s="116"/>
      <c r="FSX555" s="116"/>
      <c r="FSY555" s="116"/>
      <c r="FSZ555" s="116"/>
      <c r="FTA555" s="116"/>
      <c r="FTB555" s="116"/>
      <c r="FTC555" s="116"/>
      <c r="FTD555" s="116"/>
      <c r="FTE555" s="116"/>
      <c r="FTF555" s="116"/>
      <c r="FTG555" s="116"/>
      <c r="FTH555" s="116"/>
      <c r="FTI555" s="116"/>
      <c r="FTJ555" s="116"/>
      <c r="FTK555" s="116"/>
      <c r="FTL555" s="116"/>
      <c r="FTM555" s="116"/>
      <c r="FTN555" s="116"/>
      <c r="FTO555" s="116"/>
      <c r="FTP555" s="116"/>
      <c r="FTQ555" s="116"/>
      <c r="FTR555" s="116"/>
      <c r="FTS555" s="116"/>
      <c r="FTT555" s="116"/>
      <c r="FTU555" s="116"/>
      <c r="FTV555" s="116"/>
      <c r="FTW555" s="116"/>
      <c r="FTX555" s="116"/>
      <c r="FTY555" s="116"/>
      <c r="FTZ555" s="116"/>
      <c r="FUA555" s="116"/>
      <c r="FUB555" s="116"/>
      <c r="FUC555" s="116"/>
      <c r="FUD555" s="116"/>
      <c r="FUE555" s="116"/>
      <c r="FUF555" s="116"/>
      <c r="FUG555" s="116"/>
      <c r="FUH555" s="116"/>
      <c r="FUI555" s="116"/>
      <c r="FUJ555" s="116"/>
      <c r="FUK555" s="116"/>
      <c r="FUL555" s="116"/>
      <c r="FUM555" s="116"/>
      <c r="FUN555" s="116"/>
      <c r="FUO555" s="116"/>
      <c r="FUP555" s="116"/>
      <c r="FUQ555" s="116"/>
      <c r="FUR555" s="116"/>
      <c r="FUS555" s="116"/>
      <c r="FUT555" s="116"/>
      <c r="FUU555" s="116"/>
      <c r="FUV555" s="116"/>
      <c r="FUW555" s="116"/>
      <c r="FUX555" s="116"/>
      <c r="FUY555" s="116"/>
      <c r="FUZ555" s="116"/>
      <c r="FVA555" s="116"/>
      <c r="FVB555" s="116"/>
      <c r="FVC555" s="116"/>
      <c r="FVD555" s="116"/>
      <c r="FVE555" s="116"/>
      <c r="FVF555" s="116"/>
      <c r="FVG555" s="116"/>
      <c r="FVH555" s="116"/>
      <c r="FVI555" s="116"/>
      <c r="FVJ555" s="116"/>
      <c r="FVK555" s="116"/>
      <c r="FVL555" s="116"/>
      <c r="FVM555" s="116"/>
      <c r="FVN555" s="116"/>
      <c r="FVO555" s="116"/>
      <c r="FVP555" s="116"/>
      <c r="FVQ555" s="116"/>
      <c r="FVR555" s="116"/>
      <c r="FVS555" s="116"/>
      <c r="FVT555" s="116"/>
      <c r="FVU555" s="116"/>
      <c r="FVV555" s="116"/>
      <c r="FVW555" s="116"/>
      <c r="FVX555" s="116"/>
      <c r="FVY555" s="116"/>
      <c r="FVZ555" s="116"/>
      <c r="FWA555" s="116"/>
      <c r="FWB555" s="116"/>
      <c r="FWC555" s="116"/>
      <c r="FWD555" s="116"/>
      <c r="FWE555" s="116"/>
      <c r="FWF555" s="116"/>
      <c r="FWG555" s="116"/>
      <c r="FWH555" s="116"/>
      <c r="FWI555" s="116"/>
      <c r="FWJ555" s="116"/>
      <c r="FWK555" s="116"/>
      <c r="FWL555" s="116"/>
      <c r="FWM555" s="116"/>
      <c r="FWN555" s="116"/>
      <c r="FWO555" s="116"/>
      <c r="FWP555" s="116"/>
      <c r="FWQ555" s="116"/>
      <c r="FWR555" s="116"/>
      <c r="FWS555" s="116"/>
      <c r="FWT555" s="116"/>
      <c r="FWU555" s="116"/>
      <c r="FWV555" s="116"/>
      <c r="FWW555" s="116"/>
      <c r="FWX555" s="116"/>
      <c r="FWY555" s="116"/>
      <c r="FWZ555" s="116"/>
      <c r="FXA555" s="116"/>
      <c r="FXB555" s="116"/>
      <c r="FXC555" s="116"/>
      <c r="FXD555" s="116"/>
      <c r="FXE555" s="116"/>
      <c r="FXF555" s="116"/>
      <c r="FXG555" s="116"/>
      <c r="FXH555" s="116"/>
      <c r="FXI555" s="116"/>
      <c r="FXJ555" s="116"/>
      <c r="FXK555" s="116"/>
      <c r="FXL555" s="116"/>
      <c r="FXM555" s="116"/>
      <c r="FXN555" s="116"/>
      <c r="FXO555" s="116"/>
      <c r="FXP555" s="116"/>
      <c r="FXQ555" s="116"/>
      <c r="FXR555" s="116"/>
      <c r="FXS555" s="116"/>
      <c r="FXT555" s="116"/>
      <c r="FXU555" s="116"/>
      <c r="FXV555" s="116"/>
      <c r="FXW555" s="116"/>
      <c r="FXX555" s="116"/>
      <c r="FXY555" s="116"/>
      <c r="FXZ555" s="116"/>
      <c r="FYA555" s="116"/>
      <c r="FYB555" s="116"/>
      <c r="FYC555" s="116"/>
      <c r="FYD555" s="116"/>
      <c r="FYE555" s="116"/>
      <c r="FYF555" s="116"/>
      <c r="FYG555" s="116"/>
      <c r="FYH555" s="116"/>
      <c r="FYI555" s="116"/>
      <c r="FYJ555" s="116"/>
      <c r="FYK555" s="116"/>
      <c r="FYL555" s="116"/>
      <c r="FYM555" s="116"/>
      <c r="FYN555" s="116"/>
      <c r="FYO555" s="116"/>
      <c r="FYP555" s="116"/>
      <c r="FYQ555" s="116"/>
      <c r="FYR555" s="116"/>
      <c r="FYS555" s="116"/>
      <c r="FYT555" s="116"/>
      <c r="FYU555" s="116"/>
      <c r="FYV555" s="116"/>
      <c r="FYW555" s="116"/>
      <c r="FYX555" s="116"/>
      <c r="FYY555" s="116"/>
      <c r="FYZ555" s="116"/>
      <c r="FZA555" s="116"/>
      <c r="FZB555" s="116"/>
      <c r="FZC555" s="116"/>
      <c r="FZD555" s="116"/>
      <c r="FZE555" s="116"/>
      <c r="FZF555" s="116"/>
      <c r="FZG555" s="116"/>
      <c r="FZH555" s="116"/>
      <c r="FZI555" s="116"/>
      <c r="FZJ555" s="116"/>
      <c r="FZK555" s="116"/>
      <c r="FZL555" s="116"/>
      <c r="FZM555" s="116"/>
      <c r="FZN555" s="116"/>
      <c r="FZO555" s="116"/>
      <c r="FZP555" s="116"/>
      <c r="FZQ555" s="116"/>
      <c r="FZR555" s="116"/>
      <c r="FZS555" s="116"/>
      <c r="FZT555" s="116"/>
      <c r="FZU555" s="116"/>
      <c r="FZV555" s="116"/>
      <c r="FZW555" s="116"/>
      <c r="FZX555" s="116"/>
      <c r="FZY555" s="116"/>
      <c r="FZZ555" s="116"/>
      <c r="GAA555" s="116"/>
      <c r="GAB555" s="116"/>
      <c r="GAC555" s="116"/>
      <c r="GAD555" s="116"/>
      <c r="GAE555" s="116"/>
      <c r="GAF555" s="116"/>
      <c r="GAG555" s="116"/>
      <c r="GAH555" s="116"/>
      <c r="GAI555" s="116"/>
      <c r="GAJ555" s="116"/>
      <c r="GAK555" s="116"/>
      <c r="GAL555" s="116"/>
      <c r="GAM555" s="116"/>
      <c r="GAN555" s="116"/>
      <c r="GAO555" s="116"/>
      <c r="GAP555" s="116"/>
      <c r="GAQ555" s="116"/>
      <c r="GAR555" s="116"/>
      <c r="GAS555" s="116"/>
      <c r="GAT555" s="116"/>
      <c r="GAU555" s="116"/>
      <c r="GAV555" s="116"/>
      <c r="GAW555" s="116"/>
      <c r="GAX555" s="116"/>
      <c r="GAY555" s="116"/>
      <c r="GAZ555" s="116"/>
      <c r="GBA555" s="116"/>
      <c r="GBB555" s="116"/>
      <c r="GBC555" s="116"/>
      <c r="GBD555" s="116"/>
      <c r="GBE555" s="116"/>
      <c r="GBF555" s="116"/>
      <c r="GBG555" s="116"/>
      <c r="GBH555" s="116"/>
      <c r="GBI555" s="116"/>
      <c r="GBJ555" s="116"/>
      <c r="GBK555" s="116"/>
      <c r="GBL555" s="116"/>
      <c r="GBM555" s="116"/>
      <c r="GBN555" s="116"/>
      <c r="GBO555" s="116"/>
      <c r="GBP555" s="116"/>
      <c r="GBQ555" s="116"/>
      <c r="GBR555" s="116"/>
      <c r="GBS555" s="116"/>
      <c r="GBT555" s="116"/>
      <c r="GBU555" s="116"/>
      <c r="GBV555" s="116"/>
      <c r="GBW555" s="116"/>
      <c r="GBX555" s="116"/>
      <c r="GBY555" s="116"/>
      <c r="GBZ555" s="116"/>
      <c r="GCA555" s="116"/>
      <c r="GCB555" s="116"/>
      <c r="GCC555" s="116"/>
      <c r="GCD555" s="116"/>
      <c r="GCE555" s="116"/>
      <c r="GCF555" s="116"/>
      <c r="GCG555" s="116"/>
      <c r="GCH555" s="116"/>
      <c r="GCI555" s="116"/>
      <c r="GCJ555" s="116"/>
      <c r="GCK555" s="116"/>
      <c r="GCL555" s="116"/>
      <c r="GCM555" s="116"/>
      <c r="GCN555" s="116"/>
      <c r="GCO555" s="116"/>
      <c r="GCP555" s="116"/>
      <c r="GCQ555" s="116"/>
      <c r="GCR555" s="116"/>
      <c r="GCS555" s="116"/>
      <c r="GCT555" s="116"/>
      <c r="GCU555" s="116"/>
      <c r="GCV555" s="116"/>
      <c r="GCW555" s="116"/>
      <c r="GCX555" s="116"/>
      <c r="GCY555" s="116"/>
      <c r="GCZ555" s="116"/>
      <c r="GDA555" s="116"/>
      <c r="GDB555" s="116"/>
      <c r="GDC555" s="116"/>
      <c r="GDD555" s="116"/>
      <c r="GDE555" s="116"/>
      <c r="GDF555" s="116"/>
      <c r="GDG555" s="116"/>
      <c r="GDH555" s="116"/>
      <c r="GDI555" s="116"/>
      <c r="GDJ555" s="116"/>
      <c r="GDK555" s="116"/>
      <c r="GDL555" s="116"/>
      <c r="GDM555" s="116"/>
      <c r="GDN555" s="116"/>
      <c r="GDO555" s="116"/>
      <c r="GDP555" s="116"/>
      <c r="GDQ555" s="116"/>
      <c r="GDR555" s="116"/>
      <c r="GDS555" s="116"/>
      <c r="GDT555" s="116"/>
      <c r="GDU555" s="116"/>
      <c r="GDV555" s="116"/>
      <c r="GDW555" s="116"/>
      <c r="GDX555" s="116"/>
      <c r="GDY555" s="116"/>
      <c r="GDZ555" s="116"/>
      <c r="GEA555" s="116"/>
      <c r="GEB555" s="116"/>
      <c r="GEC555" s="116"/>
      <c r="GED555" s="116"/>
      <c r="GEE555" s="116"/>
      <c r="GEF555" s="116"/>
      <c r="GEG555" s="116"/>
      <c r="GEH555" s="116"/>
      <c r="GEI555" s="116"/>
      <c r="GEJ555" s="116"/>
      <c r="GEK555" s="116"/>
      <c r="GEL555" s="116"/>
      <c r="GEM555" s="116"/>
      <c r="GEN555" s="116"/>
      <c r="GEO555" s="116"/>
      <c r="GEP555" s="116"/>
      <c r="GEQ555" s="116"/>
      <c r="GER555" s="116"/>
      <c r="GES555" s="116"/>
      <c r="GET555" s="116"/>
      <c r="GEU555" s="116"/>
      <c r="GEV555" s="116"/>
      <c r="GEW555" s="116"/>
      <c r="GEX555" s="116"/>
      <c r="GEY555" s="116"/>
      <c r="GEZ555" s="116"/>
      <c r="GFA555" s="116"/>
      <c r="GFB555" s="116"/>
      <c r="GFC555" s="116"/>
      <c r="GFD555" s="116"/>
      <c r="GFE555" s="116"/>
      <c r="GFF555" s="116"/>
      <c r="GFG555" s="116"/>
      <c r="GFH555" s="116"/>
      <c r="GFI555" s="116"/>
      <c r="GFJ555" s="116"/>
      <c r="GFK555" s="116"/>
      <c r="GFL555" s="116"/>
      <c r="GFM555" s="116"/>
      <c r="GFN555" s="116"/>
      <c r="GFO555" s="116"/>
      <c r="GFP555" s="116"/>
      <c r="GFQ555" s="116"/>
      <c r="GFR555" s="116"/>
      <c r="GFS555" s="116"/>
      <c r="GFT555" s="116"/>
      <c r="GFU555" s="116"/>
      <c r="GFV555" s="116"/>
      <c r="GFW555" s="116"/>
      <c r="GFX555" s="116"/>
      <c r="GFY555" s="116"/>
      <c r="GFZ555" s="116"/>
      <c r="GGA555" s="116"/>
      <c r="GGB555" s="116"/>
      <c r="GGC555" s="116"/>
      <c r="GGD555" s="116"/>
      <c r="GGE555" s="116"/>
      <c r="GGF555" s="116"/>
      <c r="GGG555" s="116"/>
      <c r="GGH555" s="116"/>
      <c r="GGI555" s="116"/>
      <c r="GGJ555" s="116"/>
      <c r="GGK555" s="116"/>
      <c r="GGL555" s="116"/>
      <c r="GGM555" s="116"/>
      <c r="GGN555" s="116"/>
      <c r="GGO555" s="116"/>
      <c r="GGP555" s="116"/>
      <c r="GGQ555" s="116"/>
      <c r="GGR555" s="116"/>
      <c r="GGS555" s="116"/>
      <c r="GGT555" s="116"/>
      <c r="GGU555" s="116"/>
      <c r="GGV555" s="116"/>
      <c r="GGW555" s="116"/>
      <c r="GGX555" s="116"/>
      <c r="GGY555" s="116"/>
      <c r="GGZ555" s="116"/>
      <c r="GHA555" s="116"/>
      <c r="GHB555" s="116"/>
      <c r="GHC555" s="116"/>
      <c r="GHD555" s="116"/>
      <c r="GHE555" s="116"/>
      <c r="GHF555" s="116"/>
      <c r="GHG555" s="116"/>
      <c r="GHH555" s="116"/>
      <c r="GHI555" s="116"/>
      <c r="GHJ555" s="116"/>
      <c r="GHK555" s="116"/>
      <c r="GHL555" s="116"/>
      <c r="GHM555" s="116"/>
      <c r="GHN555" s="116"/>
      <c r="GHO555" s="116"/>
      <c r="GHP555" s="116"/>
      <c r="GHQ555" s="116"/>
      <c r="GHR555" s="116"/>
      <c r="GHS555" s="116"/>
      <c r="GHT555" s="116"/>
      <c r="GHU555" s="116"/>
      <c r="GHV555" s="116"/>
      <c r="GHW555" s="116"/>
      <c r="GHX555" s="116"/>
      <c r="GHY555" s="116"/>
      <c r="GHZ555" s="116"/>
      <c r="GIA555" s="116"/>
      <c r="GIB555" s="116"/>
      <c r="GIC555" s="116"/>
      <c r="GID555" s="116"/>
      <c r="GIE555" s="116"/>
      <c r="GIF555" s="116"/>
      <c r="GIG555" s="116"/>
      <c r="GIH555" s="116"/>
      <c r="GII555" s="116"/>
      <c r="GIJ555" s="116"/>
      <c r="GIK555" s="116"/>
      <c r="GIL555" s="116"/>
      <c r="GIM555" s="116"/>
      <c r="GIN555" s="116"/>
      <c r="GIO555" s="116"/>
      <c r="GIP555" s="116"/>
      <c r="GIQ555" s="116"/>
      <c r="GIR555" s="116"/>
      <c r="GIS555" s="116"/>
      <c r="GIT555" s="116"/>
      <c r="GIU555" s="116"/>
      <c r="GIV555" s="116"/>
      <c r="GIW555" s="116"/>
      <c r="GIX555" s="116"/>
      <c r="GIY555" s="116"/>
      <c r="GIZ555" s="116"/>
      <c r="GJA555" s="116"/>
      <c r="GJB555" s="116"/>
      <c r="GJC555" s="116"/>
      <c r="GJD555" s="116"/>
      <c r="GJE555" s="116"/>
      <c r="GJF555" s="116"/>
      <c r="GJG555" s="116"/>
      <c r="GJH555" s="116"/>
      <c r="GJI555" s="116"/>
      <c r="GJJ555" s="116"/>
      <c r="GJK555" s="116"/>
      <c r="GJL555" s="116"/>
      <c r="GJM555" s="116"/>
      <c r="GJN555" s="116"/>
      <c r="GJO555" s="116"/>
      <c r="GJP555" s="116"/>
      <c r="GJQ555" s="116"/>
      <c r="GJR555" s="116"/>
      <c r="GJS555" s="116"/>
      <c r="GJT555" s="116"/>
      <c r="GJU555" s="116"/>
      <c r="GJV555" s="116"/>
      <c r="GJW555" s="116"/>
      <c r="GJX555" s="116"/>
      <c r="GJY555" s="116"/>
      <c r="GJZ555" s="116"/>
      <c r="GKA555" s="116"/>
      <c r="GKB555" s="116"/>
      <c r="GKC555" s="116"/>
      <c r="GKD555" s="116"/>
      <c r="GKE555" s="116"/>
      <c r="GKF555" s="116"/>
      <c r="GKG555" s="116"/>
      <c r="GKH555" s="116"/>
      <c r="GKI555" s="116"/>
      <c r="GKJ555" s="116"/>
      <c r="GKK555" s="116"/>
      <c r="GKL555" s="116"/>
      <c r="GKM555" s="116"/>
      <c r="GKN555" s="116"/>
      <c r="GKO555" s="116"/>
      <c r="GKP555" s="116"/>
      <c r="GKQ555" s="116"/>
      <c r="GKR555" s="116"/>
      <c r="GKS555" s="116"/>
      <c r="GKT555" s="116"/>
      <c r="GKU555" s="116"/>
      <c r="GKV555" s="116"/>
      <c r="GKW555" s="116"/>
      <c r="GKX555" s="116"/>
      <c r="GKY555" s="116"/>
      <c r="GKZ555" s="116"/>
      <c r="GLA555" s="116"/>
      <c r="GLB555" s="116"/>
      <c r="GLC555" s="116"/>
      <c r="GLD555" s="116"/>
      <c r="GLE555" s="116"/>
      <c r="GLF555" s="116"/>
      <c r="GLG555" s="116"/>
      <c r="GLH555" s="116"/>
      <c r="GLI555" s="116"/>
      <c r="GLJ555" s="116"/>
      <c r="GLK555" s="116"/>
      <c r="GLL555" s="116"/>
      <c r="GLM555" s="116"/>
      <c r="GLN555" s="116"/>
      <c r="GLO555" s="116"/>
      <c r="GLP555" s="116"/>
      <c r="GLQ555" s="116"/>
      <c r="GLR555" s="116"/>
      <c r="GLS555" s="116"/>
      <c r="GLT555" s="116"/>
      <c r="GLU555" s="116"/>
      <c r="GLV555" s="116"/>
      <c r="GLW555" s="116"/>
      <c r="GLX555" s="116"/>
      <c r="GLY555" s="116"/>
      <c r="GLZ555" s="116"/>
      <c r="GMA555" s="116"/>
      <c r="GMB555" s="116"/>
      <c r="GMC555" s="116"/>
      <c r="GMD555" s="116"/>
      <c r="GME555" s="116"/>
      <c r="GMF555" s="116"/>
      <c r="GMG555" s="116"/>
      <c r="GMH555" s="116"/>
      <c r="GMI555" s="116"/>
      <c r="GMJ555" s="116"/>
      <c r="GMK555" s="116"/>
      <c r="GML555" s="116"/>
      <c r="GMM555" s="116"/>
      <c r="GMN555" s="116"/>
      <c r="GMO555" s="116"/>
      <c r="GMP555" s="116"/>
      <c r="GMQ555" s="116"/>
      <c r="GMR555" s="116"/>
      <c r="GMS555" s="116"/>
      <c r="GMT555" s="116"/>
      <c r="GMU555" s="116"/>
      <c r="GMV555" s="116"/>
      <c r="GMW555" s="116"/>
      <c r="GMX555" s="116"/>
      <c r="GMY555" s="116"/>
      <c r="GMZ555" s="116"/>
      <c r="GNA555" s="116"/>
      <c r="GNB555" s="116"/>
      <c r="GNC555" s="116"/>
      <c r="GND555" s="116"/>
      <c r="GNE555" s="116"/>
      <c r="GNF555" s="116"/>
      <c r="GNG555" s="116"/>
      <c r="GNH555" s="116"/>
      <c r="GNI555" s="116"/>
      <c r="GNJ555" s="116"/>
      <c r="GNK555" s="116"/>
      <c r="GNL555" s="116"/>
      <c r="GNM555" s="116"/>
      <c r="GNN555" s="116"/>
      <c r="GNO555" s="116"/>
      <c r="GNP555" s="116"/>
      <c r="GNQ555" s="116"/>
      <c r="GNR555" s="116"/>
      <c r="GNS555" s="116"/>
      <c r="GNT555" s="116"/>
      <c r="GNU555" s="116"/>
      <c r="GNV555" s="116"/>
      <c r="GNW555" s="116"/>
      <c r="GNX555" s="116"/>
      <c r="GNY555" s="116"/>
      <c r="GNZ555" s="116"/>
      <c r="GOA555" s="116"/>
      <c r="GOB555" s="116"/>
      <c r="GOC555" s="116"/>
      <c r="GOD555" s="116"/>
      <c r="GOE555" s="116"/>
      <c r="GOF555" s="116"/>
      <c r="GOG555" s="116"/>
      <c r="GOH555" s="116"/>
      <c r="GOI555" s="116"/>
      <c r="GOJ555" s="116"/>
      <c r="GOK555" s="116"/>
      <c r="GOL555" s="116"/>
      <c r="GOM555" s="116"/>
      <c r="GON555" s="116"/>
      <c r="GOO555" s="116"/>
      <c r="GOP555" s="116"/>
      <c r="GOQ555" s="116"/>
      <c r="GOR555" s="116"/>
      <c r="GOS555" s="116"/>
      <c r="GOT555" s="116"/>
      <c r="GOU555" s="116"/>
      <c r="GOV555" s="116"/>
      <c r="GOW555" s="116"/>
      <c r="GOX555" s="116"/>
      <c r="GOY555" s="116"/>
      <c r="GOZ555" s="116"/>
      <c r="GPA555" s="116"/>
      <c r="GPB555" s="116"/>
      <c r="GPC555" s="116"/>
      <c r="GPD555" s="116"/>
      <c r="GPE555" s="116"/>
      <c r="GPF555" s="116"/>
      <c r="GPG555" s="116"/>
      <c r="GPH555" s="116"/>
      <c r="GPI555" s="116"/>
      <c r="GPJ555" s="116"/>
      <c r="GPK555" s="116"/>
      <c r="GPL555" s="116"/>
      <c r="GPM555" s="116"/>
      <c r="GPN555" s="116"/>
      <c r="GPO555" s="116"/>
      <c r="GPP555" s="116"/>
      <c r="GPQ555" s="116"/>
      <c r="GPR555" s="116"/>
      <c r="GPS555" s="116"/>
      <c r="GPT555" s="116"/>
      <c r="GPU555" s="116"/>
      <c r="GPV555" s="116"/>
      <c r="GPW555" s="116"/>
      <c r="GPX555" s="116"/>
      <c r="GPY555" s="116"/>
      <c r="GPZ555" s="116"/>
      <c r="GQA555" s="116"/>
      <c r="GQB555" s="116"/>
      <c r="GQC555" s="116"/>
      <c r="GQD555" s="116"/>
      <c r="GQE555" s="116"/>
      <c r="GQF555" s="116"/>
      <c r="GQG555" s="116"/>
      <c r="GQH555" s="116"/>
      <c r="GQI555" s="116"/>
      <c r="GQJ555" s="116"/>
      <c r="GQK555" s="116"/>
      <c r="GQL555" s="116"/>
      <c r="GQM555" s="116"/>
      <c r="GQN555" s="116"/>
      <c r="GQO555" s="116"/>
      <c r="GQP555" s="116"/>
      <c r="GQQ555" s="116"/>
      <c r="GQR555" s="116"/>
      <c r="GQS555" s="116"/>
      <c r="GQT555" s="116"/>
      <c r="GQU555" s="116"/>
      <c r="GQV555" s="116"/>
      <c r="GQW555" s="116"/>
      <c r="GQX555" s="116"/>
      <c r="GQY555" s="116"/>
      <c r="GQZ555" s="116"/>
      <c r="GRA555" s="116"/>
      <c r="GRB555" s="116"/>
      <c r="GRC555" s="116"/>
      <c r="GRD555" s="116"/>
      <c r="GRE555" s="116"/>
      <c r="GRF555" s="116"/>
      <c r="GRG555" s="116"/>
      <c r="GRH555" s="116"/>
      <c r="GRI555" s="116"/>
      <c r="GRJ555" s="116"/>
      <c r="GRK555" s="116"/>
      <c r="GRL555" s="116"/>
      <c r="GRM555" s="116"/>
      <c r="GRN555" s="116"/>
      <c r="GRO555" s="116"/>
      <c r="GRP555" s="116"/>
      <c r="GRQ555" s="116"/>
      <c r="GRR555" s="116"/>
      <c r="GRS555" s="116"/>
      <c r="GRT555" s="116"/>
      <c r="GRU555" s="116"/>
      <c r="GRV555" s="116"/>
      <c r="GRW555" s="116"/>
      <c r="GRX555" s="116"/>
      <c r="GRY555" s="116"/>
      <c r="GRZ555" s="116"/>
      <c r="GSA555" s="116"/>
      <c r="GSB555" s="116"/>
      <c r="GSC555" s="116"/>
      <c r="GSD555" s="116"/>
      <c r="GSE555" s="116"/>
      <c r="GSF555" s="116"/>
      <c r="GSG555" s="116"/>
      <c r="GSH555" s="116"/>
      <c r="GSI555" s="116"/>
      <c r="GSJ555" s="116"/>
      <c r="GSK555" s="116"/>
      <c r="GSL555" s="116"/>
      <c r="GSM555" s="116"/>
      <c r="GSN555" s="116"/>
      <c r="GSO555" s="116"/>
      <c r="GSP555" s="116"/>
      <c r="GSQ555" s="116"/>
      <c r="GSR555" s="116"/>
      <c r="GSS555" s="116"/>
      <c r="GST555" s="116"/>
      <c r="GSU555" s="116"/>
      <c r="GSV555" s="116"/>
      <c r="GSW555" s="116"/>
      <c r="GSX555" s="116"/>
      <c r="GSY555" s="116"/>
      <c r="GSZ555" s="116"/>
      <c r="GTA555" s="116"/>
      <c r="GTB555" s="116"/>
      <c r="GTC555" s="116"/>
      <c r="GTD555" s="116"/>
      <c r="GTE555" s="116"/>
      <c r="GTF555" s="116"/>
      <c r="GTG555" s="116"/>
      <c r="GTH555" s="116"/>
      <c r="GTI555" s="116"/>
      <c r="GTJ555" s="116"/>
      <c r="GTK555" s="116"/>
      <c r="GTL555" s="116"/>
      <c r="GTM555" s="116"/>
      <c r="GTN555" s="116"/>
      <c r="GTO555" s="116"/>
      <c r="GTP555" s="116"/>
      <c r="GTQ555" s="116"/>
      <c r="GTR555" s="116"/>
      <c r="GTS555" s="116"/>
      <c r="GTT555" s="116"/>
      <c r="GTU555" s="116"/>
      <c r="GTV555" s="116"/>
      <c r="GTW555" s="116"/>
      <c r="GTX555" s="116"/>
      <c r="GTY555" s="116"/>
      <c r="GTZ555" s="116"/>
      <c r="GUA555" s="116"/>
      <c r="GUB555" s="116"/>
      <c r="GUC555" s="116"/>
      <c r="GUD555" s="116"/>
      <c r="GUE555" s="116"/>
      <c r="GUF555" s="116"/>
      <c r="GUG555" s="116"/>
      <c r="GUH555" s="116"/>
      <c r="GUI555" s="116"/>
      <c r="GUJ555" s="116"/>
      <c r="GUK555" s="116"/>
      <c r="GUL555" s="116"/>
      <c r="GUM555" s="116"/>
      <c r="GUN555" s="116"/>
      <c r="GUO555" s="116"/>
      <c r="GUP555" s="116"/>
      <c r="GUQ555" s="116"/>
      <c r="GUR555" s="116"/>
      <c r="GUS555" s="116"/>
      <c r="GUT555" s="116"/>
      <c r="GUU555" s="116"/>
      <c r="GUV555" s="116"/>
      <c r="GUW555" s="116"/>
      <c r="GUX555" s="116"/>
      <c r="GUY555" s="116"/>
      <c r="GUZ555" s="116"/>
      <c r="GVA555" s="116"/>
      <c r="GVB555" s="116"/>
      <c r="GVC555" s="116"/>
      <c r="GVD555" s="116"/>
      <c r="GVE555" s="116"/>
      <c r="GVF555" s="116"/>
      <c r="GVG555" s="116"/>
      <c r="GVH555" s="116"/>
      <c r="GVI555" s="116"/>
      <c r="GVJ555" s="116"/>
      <c r="GVK555" s="116"/>
      <c r="GVL555" s="116"/>
      <c r="GVM555" s="116"/>
      <c r="GVN555" s="116"/>
      <c r="GVO555" s="116"/>
      <c r="GVP555" s="116"/>
      <c r="GVQ555" s="116"/>
      <c r="GVR555" s="116"/>
      <c r="GVS555" s="116"/>
      <c r="GVT555" s="116"/>
      <c r="GVU555" s="116"/>
      <c r="GVV555" s="116"/>
      <c r="GVW555" s="116"/>
      <c r="GVX555" s="116"/>
      <c r="GVY555" s="116"/>
      <c r="GVZ555" s="116"/>
      <c r="GWA555" s="116"/>
      <c r="GWB555" s="116"/>
      <c r="GWC555" s="116"/>
      <c r="GWD555" s="116"/>
      <c r="GWE555" s="116"/>
      <c r="GWF555" s="116"/>
      <c r="GWG555" s="116"/>
      <c r="GWH555" s="116"/>
      <c r="GWI555" s="116"/>
      <c r="GWJ555" s="116"/>
      <c r="GWK555" s="116"/>
      <c r="GWL555" s="116"/>
      <c r="GWM555" s="116"/>
      <c r="GWN555" s="116"/>
      <c r="GWO555" s="116"/>
      <c r="GWP555" s="116"/>
      <c r="GWQ555" s="116"/>
      <c r="GWR555" s="116"/>
      <c r="GWS555" s="116"/>
      <c r="GWT555" s="116"/>
      <c r="GWU555" s="116"/>
      <c r="GWV555" s="116"/>
      <c r="GWW555" s="116"/>
      <c r="GWX555" s="116"/>
      <c r="GWY555" s="116"/>
      <c r="GWZ555" s="116"/>
      <c r="GXA555" s="116"/>
      <c r="GXB555" s="116"/>
      <c r="GXC555" s="116"/>
      <c r="GXD555" s="116"/>
      <c r="GXE555" s="116"/>
      <c r="GXF555" s="116"/>
      <c r="GXG555" s="116"/>
      <c r="GXH555" s="116"/>
      <c r="GXI555" s="116"/>
      <c r="GXJ555" s="116"/>
      <c r="GXK555" s="116"/>
      <c r="GXL555" s="116"/>
      <c r="GXM555" s="116"/>
      <c r="GXN555" s="116"/>
      <c r="GXO555" s="116"/>
      <c r="GXP555" s="116"/>
      <c r="GXQ555" s="116"/>
      <c r="GXR555" s="116"/>
      <c r="GXS555" s="116"/>
      <c r="GXT555" s="116"/>
      <c r="GXU555" s="116"/>
      <c r="GXV555" s="116"/>
      <c r="GXW555" s="116"/>
      <c r="GXX555" s="116"/>
      <c r="GXY555" s="116"/>
      <c r="GXZ555" s="116"/>
      <c r="GYA555" s="116"/>
      <c r="GYB555" s="116"/>
      <c r="GYC555" s="116"/>
      <c r="GYD555" s="116"/>
      <c r="GYE555" s="116"/>
      <c r="GYF555" s="116"/>
      <c r="GYG555" s="116"/>
      <c r="GYH555" s="116"/>
      <c r="GYI555" s="116"/>
      <c r="GYJ555" s="116"/>
      <c r="GYK555" s="116"/>
      <c r="GYL555" s="116"/>
      <c r="GYM555" s="116"/>
      <c r="GYN555" s="116"/>
      <c r="GYO555" s="116"/>
      <c r="GYP555" s="116"/>
      <c r="GYQ555" s="116"/>
      <c r="GYR555" s="116"/>
      <c r="GYS555" s="116"/>
      <c r="GYT555" s="116"/>
      <c r="GYU555" s="116"/>
      <c r="GYV555" s="116"/>
      <c r="GYW555" s="116"/>
      <c r="GYX555" s="116"/>
      <c r="GYY555" s="116"/>
      <c r="GYZ555" s="116"/>
      <c r="GZA555" s="116"/>
      <c r="GZB555" s="116"/>
      <c r="GZC555" s="116"/>
      <c r="GZD555" s="116"/>
      <c r="GZE555" s="116"/>
      <c r="GZF555" s="116"/>
      <c r="GZG555" s="116"/>
      <c r="GZH555" s="116"/>
      <c r="GZI555" s="116"/>
      <c r="GZJ555" s="116"/>
      <c r="GZK555" s="116"/>
      <c r="GZL555" s="116"/>
      <c r="GZM555" s="116"/>
      <c r="GZN555" s="116"/>
      <c r="GZO555" s="116"/>
      <c r="GZP555" s="116"/>
      <c r="GZQ555" s="116"/>
      <c r="GZR555" s="116"/>
      <c r="GZS555" s="116"/>
      <c r="GZT555" s="116"/>
      <c r="GZU555" s="116"/>
      <c r="GZV555" s="116"/>
      <c r="GZW555" s="116"/>
      <c r="GZX555" s="116"/>
      <c r="GZY555" s="116"/>
      <c r="GZZ555" s="116"/>
      <c r="HAA555" s="116"/>
      <c r="HAB555" s="116"/>
      <c r="HAC555" s="116"/>
      <c r="HAD555" s="116"/>
      <c r="HAE555" s="116"/>
      <c r="HAF555" s="116"/>
      <c r="HAG555" s="116"/>
      <c r="HAH555" s="116"/>
      <c r="HAI555" s="116"/>
      <c r="HAJ555" s="116"/>
      <c r="HAK555" s="116"/>
      <c r="HAL555" s="116"/>
      <c r="HAM555" s="116"/>
      <c r="HAN555" s="116"/>
      <c r="HAO555" s="116"/>
      <c r="HAP555" s="116"/>
      <c r="HAQ555" s="116"/>
      <c r="HAR555" s="116"/>
      <c r="HAS555" s="116"/>
      <c r="HAT555" s="116"/>
      <c r="HAU555" s="116"/>
      <c r="HAV555" s="116"/>
      <c r="HAW555" s="116"/>
      <c r="HAX555" s="116"/>
      <c r="HAY555" s="116"/>
      <c r="HAZ555" s="116"/>
      <c r="HBA555" s="116"/>
      <c r="HBB555" s="116"/>
      <c r="HBC555" s="116"/>
      <c r="HBD555" s="116"/>
      <c r="HBE555" s="116"/>
      <c r="HBF555" s="116"/>
      <c r="HBG555" s="116"/>
      <c r="HBH555" s="116"/>
      <c r="HBI555" s="116"/>
      <c r="HBJ555" s="116"/>
      <c r="HBK555" s="116"/>
      <c r="HBL555" s="116"/>
      <c r="HBM555" s="116"/>
      <c r="HBN555" s="116"/>
      <c r="HBO555" s="116"/>
      <c r="HBP555" s="116"/>
      <c r="HBQ555" s="116"/>
      <c r="HBR555" s="116"/>
      <c r="HBS555" s="116"/>
      <c r="HBT555" s="116"/>
      <c r="HBU555" s="116"/>
      <c r="HBV555" s="116"/>
      <c r="HBW555" s="116"/>
      <c r="HBX555" s="116"/>
      <c r="HBY555" s="116"/>
      <c r="HBZ555" s="116"/>
      <c r="HCA555" s="116"/>
      <c r="HCB555" s="116"/>
      <c r="HCC555" s="116"/>
      <c r="HCD555" s="116"/>
      <c r="HCE555" s="116"/>
      <c r="HCF555" s="116"/>
      <c r="HCG555" s="116"/>
      <c r="HCH555" s="116"/>
      <c r="HCI555" s="116"/>
      <c r="HCJ555" s="116"/>
      <c r="HCK555" s="116"/>
      <c r="HCL555" s="116"/>
      <c r="HCM555" s="116"/>
      <c r="HCN555" s="116"/>
      <c r="HCO555" s="116"/>
      <c r="HCP555" s="116"/>
      <c r="HCQ555" s="116"/>
      <c r="HCR555" s="116"/>
      <c r="HCS555" s="116"/>
      <c r="HCT555" s="116"/>
      <c r="HCU555" s="116"/>
      <c r="HCV555" s="116"/>
      <c r="HCW555" s="116"/>
      <c r="HCX555" s="116"/>
      <c r="HCY555" s="116"/>
      <c r="HCZ555" s="116"/>
      <c r="HDA555" s="116"/>
      <c r="HDB555" s="116"/>
      <c r="HDC555" s="116"/>
      <c r="HDD555" s="116"/>
      <c r="HDE555" s="116"/>
      <c r="HDF555" s="116"/>
      <c r="HDG555" s="116"/>
      <c r="HDH555" s="116"/>
      <c r="HDI555" s="116"/>
      <c r="HDJ555" s="116"/>
      <c r="HDK555" s="116"/>
      <c r="HDL555" s="116"/>
      <c r="HDM555" s="116"/>
      <c r="HDN555" s="116"/>
      <c r="HDO555" s="116"/>
      <c r="HDP555" s="116"/>
      <c r="HDQ555" s="116"/>
      <c r="HDR555" s="116"/>
      <c r="HDS555" s="116"/>
      <c r="HDT555" s="116"/>
      <c r="HDU555" s="116"/>
      <c r="HDV555" s="116"/>
      <c r="HDW555" s="116"/>
      <c r="HDX555" s="116"/>
      <c r="HDY555" s="116"/>
      <c r="HDZ555" s="116"/>
      <c r="HEA555" s="116"/>
      <c r="HEB555" s="116"/>
      <c r="HEC555" s="116"/>
      <c r="HED555" s="116"/>
      <c r="HEE555" s="116"/>
      <c r="HEF555" s="116"/>
      <c r="HEG555" s="116"/>
      <c r="HEH555" s="116"/>
      <c r="HEI555" s="116"/>
      <c r="HEJ555" s="116"/>
      <c r="HEK555" s="116"/>
      <c r="HEL555" s="116"/>
      <c r="HEM555" s="116"/>
      <c r="HEN555" s="116"/>
      <c r="HEO555" s="116"/>
      <c r="HEP555" s="116"/>
      <c r="HEQ555" s="116"/>
      <c r="HER555" s="116"/>
      <c r="HES555" s="116"/>
      <c r="HET555" s="116"/>
      <c r="HEU555" s="116"/>
      <c r="HEV555" s="116"/>
      <c r="HEW555" s="116"/>
      <c r="HEX555" s="116"/>
      <c r="HEY555" s="116"/>
      <c r="HEZ555" s="116"/>
      <c r="HFA555" s="116"/>
      <c r="HFB555" s="116"/>
      <c r="HFC555" s="116"/>
      <c r="HFD555" s="116"/>
      <c r="HFE555" s="116"/>
      <c r="HFF555" s="116"/>
      <c r="HFG555" s="116"/>
      <c r="HFH555" s="116"/>
      <c r="HFI555" s="116"/>
      <c r="HFJ555" s="116"/>
      <c r="HFK555" s="116"/>
      <c r="HFL555" s="116"/>
      <c r="HFM555" s="116"/>
      <c r="HFN555" s="116"/>
      <c r="HFO555" s="116"/>
      <c r="HFP555" s="116"/>
      <c r="HFQ555" s="116"/>
      <c r="HFR555" s="116"/>
      <c r="HFS555" s="116"/>
      <c r="HFT555" s="116"/>
      <c r="HFU555" s="116"/>
      <c r="HFV555" s="116"/>
      <c r="HFW555" s="116"/>
      <c r="HFX555" s="116"/>
      <c r="HFY555" s="116"/>
      <c r="HFZ555" s="116"/>
      <c r="HGA555" s="116"/>
      <c r="HGB555" s="116"/>
      <c r="HGC555" s="116"/>
      <c r="HGD555" s="116"/>
      <c r="HGE555" s="116"/>
      <c r="HGF555" s="116"/>
      <c r="HGG555" s="116"/>
      <c r="HGH555" s="116"/>
      <c r="HGI555" s="116"/>
      <c r="HGJ555" s="116"/>
      <c r="HGK555" s="116"/>
      <c r="HGL555" s="116"/>
      <c r="HGM555" s="116"/>
      <c r="HGN555" s="116"/>
      <c r="HGO555" s="116"/>
      <c r="HGP555" s="116"/>
      <c r="HGQ555" s="116"/>
      <c r="HGR555" s="116"/>
      <c r="HGS555" s="116"/>
      <c r="HGT555" s="116"/>
      <c r="HGU555" s="116"/>
      <c r="HGV555" s="116"/>
      <c r="HGW555" s="116"/>
      <c r="HGX555" s="116"/>
      <c r="HGY555" s="116"/>
      <c r="HGZ555" s="116"/>
      <c r="HHA555" s="116"/>
      <c r="HHB555" s="116"/>
      <c r="HHC555" s="116"/>
      <c r="HHD555" s="116"/>
      <c r="HHE555" s="116"/>
      <c r="HHF555" s="116"/>
      <c r="HHG555" s="116"/>
      <c r="HHH555" s="116"/>
      <c r="HHI555" s="116"/>
      <c r="HHJ555" s="116"/>
      <c r="HHK555" s="116"/>
      <c r="HHL555" s="116"/>
      <c r="HHM555" s="116"/>
      <c r="HHN555" s="116"/>
      <c r="HHO555" s="116"/>
      <c r="HHP555" s="116"/>
      <c r="HHQ555" s="116"/>
      <c r="HHR555" s="116"/>
      <c r="HHS555" s="116"/>
      <c r="HHT555" s="116"/>
      <c r="HHU555" s="116"/>
      <c r="HHV555" s="116"/>
      <c r="HHW555" s="116"/>
      <c r="HHX555" s="116"/>
      <c r="HHY555" s="116"/>
      <c r="HHZ555" s="116"/>
      <c r="HIA555" s="116"/>
      <c r="HIB555" s="116"/>
      <c r="HIC555" s="116"/>
      <c r="HID555" s="116"/>
      <c r="HIE555" s="116"/>
      <c r="HIF555" s="116"/>
      <c r="HIG555" s="116"/>
      <c r="HIH555" s="116"/>
      <c r="HII555" s="116"/>
      <c r="HIJ555" s="116"/>
      <c r="HIK555" s="116"/>
      <c r="HIL555" s="116"/>
      <c r="HIM555" s="116"/>
      <c r="HIN555" s="116"/>
      <c r="HIO555" s="116"/>
      <c r="HIP555" s="116"/>
      <c r="HIQ555" s="116"/>
      <c r="HIR555" s="116"/>
      <c r="HIS555" s="116"/>
      <c r="HIT555" s="116"/>
      <c r="HIU555" s="116"/>
      <c r="HIV555" s="116"/>
      <c r="HIW555" s="116"/>
      <c r="HIX555" s="116"/>
      <c r="HIY555" s="116"/>
      <c r="HIZ555" s="116"/>
      <c r="HJA555" s="116"/>
      <c r="HJB555" s="116"/>
      <c r="HJC555" s="116"/>
      <c r="HJD555" s="116"/>
      <c r="HJE555" s="116"/>
      <c r="HJF555" s="116"/>
      <c r="HJG555" s="116"/>
      <c r="HJH555" s="116"/>
      <c r="HJI555" s="116"/>
      <c r="HJJ555" s="116"/>
      <c r="HJK555" s="116"/>
      <c r="HJL555" s="116"/>
      <c r="HJM555" s="116"/>
      <c r="HJN555" s="116"/>
      <c r="HJO555" s="116"/>
      <c r="HJP555" s="116"/>
      <c r="HJQ555" s="116"/>
      <c r="HJR555" s="116"/>
      <c r="HJS555" s="116"/>
      <c r="HJT555" s="116"/>
      <c r="HJU555" s="116"/>
      <c r="HJV555" s="116"/>
      <c r="HJW555" s="116"/>
      <c r="HJX555" s="116"/>
      <c r="HJY555" s="116"/>
      <c r="HJZ555" s="116"/>
      <c r="HKA555" s="116"/>
      <c r="HKB555" s="116"/>
      <c r="HKC555" s="116"/>
      <c r="HKD555" s="116"/>
      <c r="HKE555" s="116"/>
      <c r="HKF555" s="116"/>
      <c r="HKG555" s="116"/>
      <c r="HKH555" s="116"/>
      <c r="HKI555" s="116"/>
      <c r="HKJ555" s="116"/>
      <c r="HKK555" s="116"/>
      <c r="HKL555" s="116"/>
      <c r="HKM555" s="116"/>
      <c r="HKN555" s="116"/>
      <c r="HKO555" s="116"/>
      <c r="HKP555" s="116"/>
      <c r="HKQ555" s="116"/>
      <c r="HKR555" s="116"/>
      <c r="HKS555" s="116"/>
      <c r="HKT555" s="116"/>
      <c r="HKU555" s="116"/>
      <c r="HKV555" s="116"/>
      <c r="HKW555" s="116"/>
      <c r="HKX555" s="116"/>
      <c r="HKY555" s="116"/>
      <c r="HKZ555" s="116"/>
      <c r="HLA555" s="116"/>
      <c r="HLB555" s="116"/>
      <c r="HLC555" s="116"/>
      <c r="HLD555" s="116"/>
      <c r="HLE555" s="116"/>
      <c r="HLF555" s="116"/>
      <c r="HLG555" s="116"/>
      <c r="HLH555" s="116"/>
      <c r="HLI555" s="116"/>
      <c r="HLJ555" s="116"/>
      <c r="HLK555" s="116"/>
      <c r="HLL555" s="116"/>
      <c r="HLM555" s="116"/>
      <c r="HLN555" s="116"/>
      <c r="HLO555" s="116"/>
      <c r="HLP555" s="116"/>
      <c r="HLQ555" s="116"/>
      <c r="HLR555" s="116"/>
      <c r="HLS555" s="116"/>
      <c r="HLT555" s="116"/>
      <c r="HLU555" s="116"/>
      <c r="HLV555" s="116"/>
      <c r="HLW555" s="116"/>
      <c r="HLX555" s="116"/>
      <c r="HLY555" s="116"/>
      <c r="HLZ555" s="116"/>
      <c r="HMA555" s="116"/>
      <c r="HMB555" s="116"/>
      <c r="HMC555" s="116"/>
      <c r="HMD555" s="116"/>
      <c r="HME555" s="116"/>
      <c r="HMF555" s="116"/>
      <c r="HMG555" s="116"/>
      <c r="HMH555" s="116"/>
      <c r="HMI555" s="116"/>
      <c r="HMJ555" s="116"/>
      <c r="HMK555" s="116"/>
      <c r="HML555" s="116"/>
      <c r="HMM555" s="116"/>
      <c r="HMN555" s="116"/>
      <c r="HMO555" s="116"/>
      <c r="HMP555" s="116"/>
      <c r="HMQ555" s="116"/>
      <c r="HMR555" s="116"/>
      <c r="HMS555" s="116"/>
      <c r="HMT555" s="116"/>
      <c r="HMU555" s="116"/>
      <c r="HMV555" s="116"/>
      <c r="HMW555" s="116"/>
      <c r="HMX555" s="116"/>
      <c r="HMY555" s="116"/>
      <c r="HMZ555" s="116"/>
      <c r="HNA555" s="116"/>
      <c r="HNB555" s="116"/>
      <c r="HNC555" s="116"/>
      <c r="HND555" s="116"/>
      <c r="HNE555" s="116"/>
      <c r="HNF555" s="116"/>
      <c r="HNG555" s="116"/>
      <c r="HNH555" s="116"/>
      <c r="HNI555" s="116"/>
      <c r="HNJ555" s="116"/>
      <c r="HNK555" s="116"/>
      <c r="HNL555" s="116"/>
      <c r="HNM555" s="116"/>
      <c r="HNN555" s="116"/>
      <c r="HNO555" s="116"/>
      <c r="HNP555" s="116"/>
      <c r="HNQ555" s="116"/>
      <c r="HNR555" s="116"/>
      <c r="HNS555" s="116"/>
      <c r="HNT555" s="116"/>
      <c r="HNU555" s="116"/>
      <c r="HNV555" s="116"/>
      <c r="HNW555" s="116"/>
      <c r="HNX555" s="116"/>
      <c r="HNY555" s="116"/>
      <c r="HNZ555" s="116"/>
      <c r="HOA555" s="116"/>
      <c r="HOB555" s="116"/>
      <c r="HOC555" s="116"/>
      <c r="HOD555" s="116"/>
      <c r="HOE555" s="116"/>
      <c r="HOF555" s="116"/>
      <c r="HOG555" s="116"/>
      <c r="HOH555" s="116"/>
      <c r="HOI555" s="116"/>
      <c r="HOJ555" s="116"/>
      <c r="HOK555" s="116"/>
      <c r="HOL555" s="116"/>
      <c r="HOM555" s="116"/>
      <c r="HON555" s="116"/>
      <c r="HOO555" s="116"/>
      <c r="HOP555" s="116"/>
      <c r="HOQ555" s="116"/>
      <c r="HOR555" s="116"/>
      <c r="HOS555" s="116"/>
      <c r="HOT555" s="116"/>
      <c r="HOU555" s="116"/>
      <c r="HOV555" s="116"/>
      <c r="HOW555" s="116"/>
      <c r="HOX555" s="116"/>
      <c r="HOY555" s="116"/>
      <c r="HOZ555" s="116"/>
      <c r="HPA555" s="116"/>
      <c r="HPB555" s="116"/>
      <c r="HPC555" s="116"/>
      <c r="HPD555" s="116"/>
      <c r="HPE555" s="116"/>
      <c r="HPF555" s="116"/>
      <c r="HPG555" s="116"/>
      <c r="HPH555" s="116"/>
      <c r="HPI555" s="116"/>
      <c r="HPJ555" s="116"/>
      <c r="HPK555" s="116"/>
      <c r="HPL555" s="116"/>
      <c r="HPM555" s="116"/>
      <c r="HPN555" s="116"/>
      <c r="HPO555" s="116"/>
      <c r="HPP555" s="116"/>
      <c r="HPQ555" s="116"/>
      <c r="HPR555" s="116"/>
      <c r="HPS555" s="116"/>
      <c r="HPT555" s="116"/>
      <c r="HPU555" s="116"/>
      <c r="HPV555" s="116"/>
      <c r="HPW555" s="116"/>
      <c r="HPX555" s="116"/>
      <c r="HPY555" s="116"/>
      <c r="HPZ555" s="116"/>
      <c r="HQA555" s="116"/>
      <c r="HQB555" s="116"/>
      <c r="HQC555" s="116"/>
      <c r="HQD555" s="116"/>
      <c r="HQE555" s="116"/>
      <c r="HQF555" s="116"/>
      <c r="HQG555" s="116"/>
      <c r="HQH555" s="116"/>
      <c r="HQI555" s="116"/>
      <c r="HQJ555" s="116"/>
      <c r="HQK555" s="116"/>
      <c r="HQL555" s="116"/>
      <c r="HQM555" s="116"/>
      <c r="HQN555" s="116"/>
      <c r="HQO555" s="116"/>
      <c r="HQP555" s="116"/>
      <c r="HQQ555" s="116"/>
      <c r="HQR555" s="116"/>
      <c r="HQS555" s="116"/>
      <c r="HQT555" s="116"/>
      <c r="HQU555" s="116"/>
      <c r="HQV555" s="116"/>
      <c r="HQW555" s="116"/>
      <c r="HQX555" s="116"/>
      <c r="HQY555" s="116"/>
      <c r="HQZ555" s="116"/>
      <c r="HRA555" s="116"/>
      <c r="HRB555" s="116"/>
      <c r="HRC555" s="116"/>
      <c r="HRD555" s="116"/>
      <c r="HRE555" s="116"/>
      <c r="HRF555" s="116"/>
      <c r="HRG555" s="116"/>
      <c r="HRH555" s="116"/>
      <c r="HRI555" s="116"/>
      <c r="HRJ555" s="116"/>
      <c r="HRK555" s="116"/>
      <c r="HRL555" s="116"/>
      <c r="HRM555" s="116"/>
      <c r="HRN555" s="116"/>
      <c r="HRO555" s="116"/>
      <c r="HRP555" s="116"/>
      <c r="HRQ555" s="116"/>
      <c r="HRR555" s="116"/>
      <c r="HRS555" s="116"/>
      <c r="HRT555" s="116"/>
      <c r="HRU555" s="116"/>
      <c r="HRV555" s="116"/>
      <c r="HRW555" s="116"/>
      <c r="HRX555" s="116"/>
      <c r="HRY555" s="116"/>
      <c r="HRZ555" s="116"/>
      <c r="HSA555" s="116"/>
      <c r="HSB555" s="116"/>
      <c r="HSC555" s="116"/>
      <c r="HSD555" s="116"/>
      <c r="HSE555" s="116"/>
      <c r="HSF555" s="116"/>
      <c r="HSG555" s="116"/>
      <c r="HSH555" s="116"/>
      <c r="HSI555" s="116"/>
      <c r="HSJ555" s="116"/>
      <c r="HSK555" s="116"/>
      <c r="HSL555" s="116"/>
      <c r="HSM555" s="116"/>
      <c r="HSN555" s="116"/>
      <c r="HSO555" s="116"/>
      <c r="HSP555" s="116"/>
      <c r="HSQ555" s="116"/>
      <c r="HSR555" s="116"/>
      <c r="HSS555" s="116"/>
      <c r="HST555" s="116"/>
      <c r="HSU555" s="116"/>
      <c r="HSV555" s="116"/>
      <c r="HSW555" s="116"/>
      <c r="HSX555" s="116"/>
      <c r="HSY555" s="116"/>
      <c r="HSZ555" s="116"/>
      <c r="HTA555" s="116"/>
      <c r="HTB555" s="116"/>
      <c r="HTC555" s="116"/>
      <c r="HTD555" s="116"/>
      <c r="HTE555" s="116"/>
      <c r="HTF555" s="116"/>
      <c r="HTG555" s="116"/>
      <c r="HTH555" s="116"/>
      <c r="HTI555" s="116"/>
      <c r="HTJ555" s="116"/>
      <c r="HTK555" s="116"/>
      <c r="HTL555" s="116"/>
      <c r="HTM555" s="116"/>
      <c r="HTN555" s="116"/>
      <c r="HTO555" s="116"/>
      <c r="HTP555" s="116"/>
      <c r="HTQ555" s="116"/>
      <c r="HTR555" s="116"/>
      <c r="HTS555" s="116"/>
      <c r="HTT555" s="116"/>
      <c r="HTU555" s="116"/>
      <c r="HTV555" s="116"/>
      <c r="HTW555" s="116"/>
      <c r="HTX555" s="116"/>
      <c r="HTY555" s="116"/>
      <c r="HTZ555" s="116"/>
      <c r="HUA555" s="116"/>
      <c r="HUB555" s="116"/>
      <c r="HUC555" s="116"/>
      <c r="HUD555" s="116"/>
      <c r="HUE555" s="116"/>
      <c r="HUF555" s="116"/>
      <c r="HUG555" s="116"/>
      <c r="HUH555" s="116"/>
      <c r="HUI555" s="116"/>
      <c r="HUJ555" s="116"/>
      <c r="HUK555" s="116"/>
      <c r="HUL555" s="116"/>
      <c r="HUM555" s="116"/>
      <c r="HUN555" s="116"/>
      <c r="HUO555" s="116"/>
      <c r="HUP555" s="116"/>
      <c r="HUQ555" s="116"/>
      <c r="HUR555" s="116"/>
      <c r="HUS555" s="116"/>
      <c r="HUT555" s="116"/>
      <c r="HUU555" s="116"/>
      <c r="HUV555" s="116"/>
      <c r="HUW555" s="116"/>
      <c r="HUX555" s="116"/>
      <c r="HUY555" s="116"/>
      <c r="HUZ555" s="116"/>
      <c r="HVA555" s="116"/>
      <c r="HVB555" s="116"/>
      <c r="HVC555" s="116"/>
      <c r="HVD555" s="116"/>
      <c r="HVE555" s="116"/>
      <c r="HVF555" s="116"/>
      <c r="HVG555" s="116"/>
      <c r="HVH555" s="116"/>
      <c r="HVI555" s="116"/>
      <c r="HVJ555" s="116"/>
      <c r="HVK555" s="116"/>
      <c r="HVL555" s="116"/>
      <c r="HVM555" s="116"/>
      <c r="HVN555" s="116"/>
      <c r="HVO555" s="116"/>
      <c r="HVP555" s="116"/>
      <c r="HVQ555" s="116"/>
      <c r="HVR555" s="116"/>
      <c r="HVS555" s="116"/>
      <c r="HVT555" s="116"/>
      <c r="HVU555" s="116"/>
      <c r="HVV555" s="116"/>
      <c r="HVW555" s="116"/>
      <c r="HVX555" s="116"/>
      <c r="HVY555" s="116"/>
      <c r="HVZ555" s="116"/>
      <c r="HWA555" s="116"/>
      <c r="HWB555" s="116"/>
      <c r="HWC555" s="116"/>
      <c r="HWD555" s="116"/>
      <c r="HWE555" s="116"/>
      <c r="HWF555" s="116"/>
      <c r="HWG555" s="116"/>
      <c r="HWH555" s="116"/>
      <c r="HWI555" s="116"/>
      <c r="HWJ555" s="116"/>
      <c r="HWK555" s="116"/>
      <c r="HWL555" s="116"/>
      <c r="HWM555" s="116"/>
      <c r="HWN555" s="116"/>
      <c r="HWO555" s="116"/>
      <c r="HWP555" s="116"/>
      <c r="HWQ555" s="116"/>
      <c r="HWR555" s="116"/>
      <c r="HWS555" s="116"/>
      <c r="HWT555" s="116"/>
      <c r="HWU555" s="116"/>
      <c r="HWV555" s="116"/>
      <c r="HWW555" s="116"/>
      <c r="HWX555" s="116"/>
      <c r="HWY555" s="116"/>
      <c r="HWZ555" s="116"/>
      <c r="HXA555" s="116"/>
      <c r="HXB555" s="116"/>
      <c r="HXC555" s="116"/>
      <c r="HXD555" s="116"/>
      <c r="HXE555" s="116"/>
      <c r="HXF555" s="116"/>
      <c r="HXG555" s="116"/>
      <c r="HXH555" s="116"/>
      <c r="HXI555" s="116"/>
      <c r="HXJ555" s="116"/>
      <c r="HXK555" s="116"/>
      <c r="HXL555" s="116"/>
      <c r="HXM555" s="116"/>
      <c r="HXN555" s="116"/>
      <c r="HXO555" s="116"/>
      <c r="HXP555" s="116"/>
      <c r="HXQ555" s="116"/>
      <c r="HXR555" s="116"/>
      <c r="HXS555" s="116"/>
      <c r="HXT555" s="116"/>
      <c r="HXU555" s="116"/>
      <c r="HXV555" s="116"/>
      <c r="HXW555" s="116"/>
      <c r="HXX555" s="116"/>
      <c r="HXY555" s="116"/>
      <c r="HXZ555" s="116"/>
      <c r="HYA555" s="116"/>
      <c r="HYB555" s="116"/>
      <c r="HYC555" s="116"/>
      <c r="HYD555" s="116"/>
      <c r="HYE555" s="116"/>
      <c r="HYF555" s="116"/>
      <c r="HYG555" s="116"/>
      <c r="HYH555" s="116"/>
      <c r="HYI555" s="116"/>
      <c r="HYJ555" s="116"/>
      <c r="HYK555" s="116"/>
      <c r="HYL555" s="116"/>
      <c r="HYM555" s="116"/>
      <c r="HYN555" s="116"/>
      <c r="HYO555" s="116"/>
      <c r="HYP555" s="116"/>
      <c r="HYQ555" s="116"/>
      <c r="HYR555" s="116"/>
      <c r="HYS555" s="116"/>
      <c r="HYT555" s="116"/>
      <c r="HYU555" s="116"/>
      <c r="HYV555" s="116"/>
      <c r="HYW555" s="116"/>
      <c r="HYX555" s="116"/>
      <c r="HYY555" s="116"/>
      <c r="HYZ555" s="116"/>
      <c r="HZA555" s="116"/>
      <c r="HZB555" s="116"/>
      <c r="HZC555" s="116"/>
      <c r="HZD555" s="116"/>
      <c r="HZE555" s="116"/>
      <c r="HZF555" s="116"/>
      <c r="HZG555" s="116"/>
      <c r="HZH555" s="116"/>
      <c r="HZI555" s="116"/>
      <c r="HZJ555" s="116"/>
      <c r="HZK555" s="116"/>
      <c r="HZL555" s="116"/>
      <c r="HZM555" s="116"/>
      <c r="HZN555" s="116"/>
      <c r="HZO555" s="116"/>
      <c r="HZP555" s="116"/>
      <c r="HZQ555" s="116"/>
      <c r="HZR555" s="116"/>
      <c r="HZS555" s="116"/>
      <c r="HZT555" s="116"/>
      <c r="HZU555" s="116"/>
      <c r="HZV555" s="116"/>
      <c r="HZW555" s="116"/>
      <c r="HZX555" s="116"/>
      <c r="HZY555" s="116"/>
      <c r="HZZ555" s="116"/>
      <c r="IAA555" s="116"/>
      <c r="IAB555" s="116"/>
      <c r="IAC555" s="116"/>
      <c r="IAD555" s="116"/>
      <c r="IAE555" s="116"/>
      <c r="IAF555" s="116"/>
      <c r="IAG555" s="116"/>
      <c r="IAH555" s="116"/>
      <c r="IAI555" s="116"/>
      <c r="IAJ555" s="116"/>
      <c r="IAK555" s="116"/>
      <c r="IAL555" s="116"/>
      <c r="IAM555" s="116"/>
      <c r="IAN555" s="116"/>
      <c r="IAO555" s="116"/>
      <c r="IAP555" s="116"/>
      <c r="IAQ555" s="116"/>
      <c r="IAR555" s="116"/>
      <c r="IAS555" s="116"/>
      <c r="IAT555" s="116"/>
      <c r="IAU555" s="116"/>
      <c r="IAV555" s="116"/>
      <c r="IAW555" s="116"/>
      <c r="IAX555" s="116"/>
      <c r="IAY555" s="116"/>
      <c r="IAZ555" s="116"/>
      <c r="IBA555" s="116"/>
      <c r="IBB555" s="116"/>
      <c r="IBC555" s="116"/>
      <c r="IBD555" s="116"/>
      <c r="IBE555" s="116"/>
      <c r="IBF555" s="116"/>
      <c r="IBG555" s="116"/>
      <c r="IBH555" s="116"/>
      <c r="IBI555" s="116"/>
      <c r="IBJ555" s="116"/>
      <c r="IBK555" s="116"/>
      <c r="IBL555" s="116"/>
      <c r="IBM555" s="116"/>
      <c r="IBN555" s="116"/>
      <c r="IBO555" s="116"/>
      <c r="IBP555" s="116"/>
      <c r="IBQ555" s="116"/>
      <c r="IBR555" s="116"/>
      <c r="IBS555" s="116"/>
      <c r="IBT555" s="116"/>
      <c r="IBU555" s="116"/>
      <c r="IBV555" s="116"/>
      <c r="IBW555" s="116"/>
      <c r="IBX555" s="116"/>
      <c r="IBY555" s="116"/>
      <c r="IBZ555" s="116"/>
      <c r="ICA555" s="116"/>
      <c r="ICB555" s="116"/>
      <c r="ICC555" s="116"/>
      <c r="ICD555" s="116"/>
      <c r="ICE555" s="116"/>
      <c r="ICF555" s="116"/>
      <c r="ICG555" s="116"/>
      <c r="ICH555" s="116"/>
      <c r="ICI555" s="116"/>
      <c r="ICJ555" s="116"/>
      <c r="ICK555" s="116"/>
      <c r="ICL555" s="116"/>
      <c r="ICM555" s="116"/>
      <c r="ICN555" s="116"/>
      <c r="ICO555" s="116"/>
      <c r="ICP555" s="116"/>
      <c r="ICQ555" s="116"/>
      <c r="ICR555" s="116"/>
      <c r="ICS555" s="116"/>
      <c r="ICT555" s="116"/>
      <c r="ICU555" s="116"/>
      <c r="ICV555" s="116"/>
      <c r="ICW555" s="116"/>
      <c r="ICX555" s="116"/>
      <c r="ICY555" s="116"/>
      <c r="ICZ555" s="116"/>
      <c r="IDA555" s="116"/>
      <c r="IDB555" s="116"/>
      <c r="IDC555" s="116"/>
      <c r="IDD555" s="116"/>
      <c r="IDE555" s="116"/>
      <c r="IDF555" s="116"/>
      <c r="IDG555" s="116"/>
      <c r="IDH555" s="116"/>
      <c r="IDI555" s="116"/>
      <c r="IDJ555" s="116"/>
      <c r="IDK555" s="116"/>
      <c r="IDL555" s="116"/>
      <c r="IDM555" s="116"/>
      <c r="IDN555" s="116"/>
      <c r="IDO555" s="116"/>
      <c r="IDP555" s="116"/>
      <c r="IDQ555" s="116"/>
      <c r="IDR555" s="116"/>
      <c r="IDS555" s="116"/>
      <c r="IDT555" s="116"/>
      <c r="IDU555" s="116"/>
      <c r="IDV555" s="116"/>
      <c r="IDW555" s="116"/>
      <c r="IDX555" s="116"/>
      <c r="IDY555" s="116"/>
      <c r="IDZ555" s="116"/>
      <c r="IEA555" s="116"/>
      <c r="IEB555" s="116"/>
      <c r="IEC555" s="116"/>
      <c r="IED555" s="116"/>
      <c r="IEE555" s="116"/>
      <c r="IEF555" s="116"/>
      <c r="IEG555" s="116"/>
      <c r="IEH555" s="116"/>
      <c r="IEI555" s="116"/>
      <c r="IEJ555" s="116"/>
      <c r="IEK555" s="116"/>
      <c r="IEL555" s="116"/>
      <c r="IEM555" s="116"/>
      <c r="IEN555" s="116"/>
      <c r="IEO555" s="116"/>
      <c r="IEP555" s="116"/>
      <c r="IEQ555" s="116"/>
      <c r="IER555" s="116"/>
      <c r="IES555" s="116"/>
      <c r="IET555" s="116"/>
      <c r="IEU555" s="116"/>
      <c r="IEV555" s="116"/>
      <c r="IEW555" s="116"/>
      <c r="IEX555" s="116"/>
      <c r="IEY555" s="116"/>
      <c r="IEZ555" s="116"/>
      <c r="IFA555" s="116"/>
      <c r="IFB555" s="116"/>
      <c r="IFC555" s="116"/>
      <c r="IFD555" s="116"/>
      <c r="IFE555" s="116"/>
      <c r="IFF555" s="116"/>
      <c r="IFG555" s="116"/>
      <c r="IFH555" s="116"/>
      <c r="IFI555" s="116"/>
      <c r="IFJ555" s="116"/>
      <c r="IFK555" s="116"/>
      <c r="IFL555" s="116"/>
      <c r="IFM555" s="116"/>
      <c r="IFN555" s="116"/>
      <c r="IFO555" s="116"/>
      <c r="IFP555" s="116"/>
      <c r="IFQ555" s="116"/>
      <c r="IFR555" s="116"/>
      <c r="IFS555" s="116"/>
      <c r="IFT555" s="116"/>
      <c r="IFU555" s="116"/>
      <c r="IFV555" s="116"/>
      <c r="IFW555" s="116"/>
      <c r="IFX555" s="116"/>
      <c r="IFY555" s="116"/>
      <c r="IFZ555" s="116"/>
      <c r="IGA555" s="116"/>
      <c r="IGB555" s="116"/>
      <c r="IGC555" s="116"/>
      <c r="IGD555" s="116"/>
      <c r="IGE555" s="116"/>
      <c r="IGF555" s="116"/>
      <c r="IGG555" s="116"/>
      <c r="IGH555" s="116"/>
      <c r="IGI555" s="116"/>
      <c r="IGJ555" s="116"/>
      <c r="IGK555" s="116"/>
      <c r="IGL555" s="116"/>
      <c r="IGM555" s="116"/>
      <c r="IGN555" s="116"/>
      <c r="IGO555" s="116"/>
      <c r="IGP555" s="116"/>
      <c r="IGQ555" s="116"/>
      <c r="IGR555" s="116"/>
      <c r="IGS555" s="116"/>
      <c r="IGT555" s="116"/>
      <c r="IGU555" s="116"/>
      <c r="IGV555" s="116"/>
      <c r="IGW555" s="116"/>
      <c r="IGX555" s="116"/>
      <c r="IGY555" s="116"/>
      <c r="IGZ555" s="116"/>
      <c r="IHA555" s="116"/>
      <c r="IHB555" s="116"/>
      <c r="IHC555" s="116"/>
      <c r="IHD555" s="116"/>
      <c r="IHE555" s="116"/>
      <c r="IHF555" s="116"/>
      <c r="IHG555" s="116"/>
      <c r="IHH555" s="116"/>
      <c r="IHI555" s="116"/>
      <c r="IHJ555" s="116"/>
      <c r="IHK555" s="116"/>
      <c r="IHL555" s="116"/>
      <c r="IHM555" s="116"/>
      <c r="IHN555" s="116"/>
      <c r="IHO555" s="116"/>
      <c r="IHP555" s="116"/>
      <c r="IHQ555" s="116"/>
      <c r="IHR555" s="116"/>
      <c r="IHS555" s="116"/>
      <c r="IHT555" s="116"/>
      <c r="IHU555" s="116"/>
      <c r="IHV555" s="116"/>
      <c r="IHW555" s="116"/>
      <c r="IHX555" s="116"/>
      <c r="IHY555" s="116"/>
      <c r="IHZ555" s="116"/>
      <c r="IIA555" s="116"/>
      <c r="IIB555" s="116"/>
      <c r="IIC555" s="116"/>
      <c r="IID555" s="116"/>
      <c r="IIE555" s="116"/>
      <c r="IIF555" s="116"/>
      <c r="IIG555" s="116"/>
      <c r="IIH555" s="116"/>
      <c r="III555" s="116"/>
      <c r="IIJ555" s="116"/>
      <c r="IIK555" s="116"/>
      <c r="IIL555" s="116"/>
      <c r="IIM555" s="116"/>
      <c r="IIN555" s="116"/>
      <c r="IIO555" s="116"/>
      <c r="IIP555" s="116"/>
      <c r="IIQ555" s="116"/>
      <c r="IIR555" s="116"/>
      <c r="IIS555" s="116"/>
      <c r="IIT555" s="116"/>
      <c r="IIU555" s="116"/>
      <c r="IIV555" s="116"/>
      <c r="IIW555" s="116"/>
      <c r="IIX555" s="116"/>
      <c r="IIY555" s="116"/>
      <c r="IIZ555" s="116"/>
      <c r="IJA555" s="116"/>
      <c r="IJB555" s="116"/>
      <c r="IJC555" s="116"/>
      <c r="IJD555" s="116"/>
      <c r="IJE555" s="116"/>
      <c r="IJF555" s="116"/>
      <c r="IJG555" s="116"/>
      <c r="IJH555" s="116"/>
      <c r="IJI555" s="116"/>
      <c r="IJJ555" s="116"/>
      <c r="IJK555" s="116"/>
      <c r="IJL555" s="116"/>
      <c r="IJM555" s="116"/>
      <c r="IJN555" s="116"/>
      <c r="IJO555" s="116"/>
      <c r="IJP555" s="116"/>
      <c r="IJQ555" s="116"/>
      <c r="IJR555" s="116"/>
      <c r="IJS555" s="116"/>
      <c r="IJT555" s="116"/>
      <c r="IJU555" s="116"/>
      <c r="IJV555" s="116"/>
      <c r="IJW555" s="116"/>
      <c r="IJX555" s="116"/>
      <c r="IJY555" s="116"/>
      <c r="IJZ555" s="116"/>
      <c r="IKA555" s="116"/>
      <c r="IKB555" s="116"/>
      <c r="IKC555" s="116"/>
      <c r="IKD555" s="116"/>
      <c r="IKE555" s="116"/>
      <c r="IKF555" s="116"/>
      <c r="IKG555" s="116"/>
      <c r="IKH555" s="116"/>
      <c r="IKI555" s="116"/>
      <c r="IKJ555" s="116"/>
      <c r="IKK555" s="116"/>
      <c r="IKL555" s="116"/>
      <c r="IKM555" s="116"/>
      <c r="IKN555" s="116"/>
      <c r="IKO555" s="116"/>
      <c r="IKP555" s="116"/>
      <c r="IKQ555" s="116"/>
      <c r="IKR555" s="116"/>
      <c r="IKS555" s="116"/>
      <c r="IKT555" s="116"/>
      <c r="IKU555" s="116"/>
      <c r="IKV555" s="116"/>
      <c r="IKW555" s="116"/>
      <c r="IKX555" s="116"/>
      <c r="IKY555" s="116"/>
      <c r="IKZ555" s="116"/>
      <c r="ILA555" s="116"/>
      <c r="ILB555" s="116"/>
      <c r="ILC555" s="116"/>
      <c r="ILD555" s="116"/>
      <c r="ILE555" s="116"/>
      <c r="ILF555" s="116"/>
      <c r="ILG555" s="116"/>
      <c r="ILH555" s="116"/>
      <c r="ILI555" s="116"/>
      <c r="ILJ555" s="116"/>
      <c r="ILK555" s="116"/>
      <c r="ILL555" s="116"/>
      <c r="ILM555" s="116"/>
      <c r="ILN555" s="116"/>
      <c r="ILO555" s="116"/>
      <c r="ILP555" s="116"/>
      <c r="ILQ555" s="116"/>
      <c r="ILR555" s="116"/>
      <c r="ILS555" s="116"/>
      <c r="ILT555" s="116"/>
      <c r="ILU555" s="116"/>
      <c r="ILV555" s="116"/>
      <c r="ILW555" s="116"/>
      <c r="ILX555" s="116"/>
      <c r="ILY555" s="116"/>
      <c r="ILZ555" s="116"/>
      <c r="IMA555" s="116"/>
      <c r="IMB555" s="116"/>
      <c r="IMC555" s="116"/>
      <c r="IMD555" s="116"/>
      <c r="IME555" s="116"/>
      <c r="IMF555" s="116"/>
      <c r="IMG555" s="116"/>
      <c r="IMH555" s="116"/>
      <c r="IMI555" s="116"/>
      <c r="IMJ555" s="116"/>
      <c r="IMK555" s="116"/>
      <c r="IML555" s="116"/>
      <c r="IMM555" s="116"/>
      <c r="IMN555" s="116"/>
      <c r="IMO555" s="116"/>
      <c r="IMP555" s="116"/>
      <c r="IMQ555" s="116"/>
      <c r="IMR555" s="116"/>
      <c r="IMS555" s="116"/>
      <c r="IMT555" s="116"/>
      <c r="IMU555" s="116"/>
      <c r="IMV555" s="116"/>
      <c r="IMW555" s="116"/>
      <c r="IMX555" s="116"/>
      <c r="IMY555" s="116"/>
      <c r="IMZ555" s="116"/>
      <c r="INA555" s="116"/>
      <c r="INB555" s="116"/>
      <c r="INC555" s="116"/>
      <c r="IND555" s="116"/>
      <c r="INE555" s="116"/>
      <c r="INF555" s="116"/>
      <c r="ING555" s="116"/>
      <c r="INH555" s="116"/>
      <c r="INI555" s="116"/>
      <c r="INJ555" s="116"/>
      <c r="INK555" s="116"/>
      <c r="INL555" s="116"/>
      <c r="INM555" s="116"/>
      <c r="INN555" s="116"/>
      <c r="INO555" s="116"/>
      <c r="INP555" s="116"/>
      <c r="INQ555" s="116"/>
      <c r="INR555" s="116"/>
      <c r="INS555" s="116"/>
      <c r="INT555" s="116"/>
      <c r="INU555" s="116"/>
      <c r="INV555" s="116"/>
      <c r="INW555" s="116"/>
      <c r="INX555" s="116"/>
      <c r="INY555" s="116"/>
      <c r="INZ555" s="116"/>
      <c r="IOA555" s="116"/>
      <c r="IOB555" s="116"/>
      <c r="IOC555" s="116"/>
      <c r="IOD555" s="116"/>
      <c r="IOE555" s="116"/>
      <c r="IOF555" s="116"/>
      <c r="IOG555" s="116"/>
      <c r="IOH555" s="116"/>
      <c r="IOI555" s="116"/>
      <c r="IOJ555" s="116"/>
      <c r="IOK555" s="116"/>
      <c r="IOL555" s="116"/>
      <c r="IOM555" s="116"/>
      <c r="ION555" s="116"/>
      <c r="IOO555" s="116"/>
      <c r="IOP555" s="116"/>
      <c r="IOQ555" s="116"/>
      <c r="IOR555" s="116"/>
      <c r="IOS555" s="116"/>
      <c r="IOT555" s="116"/>
      <c r="IOU555" s="116"/>
      <c r="IOV555" s="116"/>
      <c r="IOW555" s="116"/>
      <c r="IOX555" s="116"/>
      <c r="IOY555" s="116"/>
      <c r="IOZ555" s="116"/>
      <c r="IPA555" s="116"/>
      <c r="IPB555" s="116"/>
      <c r="IPC555" s="116"/>
      <c r="IPD555" s="116"/>
      <c r="IPE555" s="116"/>
      <c r="IPF555" s="116"/>
      <c r="IPG555" s="116"/>
      <c r="IPH555" s="116"/>
      <c r="IPI555" s="116"/>
      <c r="IPJ555" s="116"/>
      <c r="IPK555" s="116"/>
      <c r="IPL555" s="116"/>
      <c r="IPM555" s="116"/>
      <c r="IPN555" s="116"/>
      <c r="IPO555" s="116"/>
      <c r="IPP555" s="116"/>
      <c r="IPQ555" s="116"/>
      <c r="IPR555" s="116"/>
      <c r="IPS555" s="116"/>
      <c r="IPT555" s="116"/>
      <c r="IPU555" s="116"/>
      <c r="IPV555" s="116"/>
      <c r="IPW555" s="116"/>
      <c r="IPX555" s="116"/>
      <c r="IPY555" s="116"/>
      <c r="IPZ555" s="116"/>
      <c r="IQA555" s="116"/>
      <c r="IQB555" s="116"/>
      <c r="IQC555" s="116"/>
      <c r="IQD555" s="116"/>
      <c r="IQE555" s="116"/>
      <c r="IQF555" s="116"/>
      <c r="IQG555" s="116"/>
      <c r="IQH555" s="116"/>
      <c r="IQI555" s="116"/>
      <c r="IQJ555" s="116"/>
      <c r="IQK555" s="116"/>
      <c r="IQL555" s="116"/>
      <c r="IQM555" s="116"/>
      <c r="IQN555" s="116"/>
      <c r="IQO555" s="116"/>
      <c r="IQP555" s="116"/>
      <c r="IQQ555" s="116"/>
      <c r="IQR555" s="116"/>
      <c r="IQS555" s="116"/>
      <c r="IQT555" s="116"/>
      <c r="IQU555" s="116"/>
      <c r="IQV555" s="116"/>
      <c r="IQW555" s="116"/>
      <c r="IQX555" s="116"/>
      <c r="IQY555" s="116"/>
      <c r="IQZ555" s="116"/>
      <c r="IRA555" s="116"/>
      <c r="IRB555" s="116"/>
      <c r="IRC555" s="116"/>
      <c r="IRD555" s="116"/>
      <c r="IRE555" s="116"/>
      <c r="IRF555" s="116"/>
      <c r="IRG555" s="116"/>
      <c r="IRH555" s="116"/>
      <c r="IRI555" s="116"/>
      <c r="IRJ555" s="116"/>
      <c r="IRK555" s="116"/>
      <c r="IRL555" s="116"/>
      <c r="IRM555" s="116"/>
      <c r="IRN555" s="116"/>
      <c r="IRO555" s="116"/>
      <c r="IRP555" s="116"/>
      <c r="IRQ555" s="116"/>
      <c r="IRR555" s="116"/>
      <c r="IRS555" s="116"/>
      <c r="IRT555" s="116"/>
      <c r="IRU555" s="116"/>
      <c r="IRV555" s="116"/>
      <c r="IRW555" s="116"/>
      <c r="IRX555" s="116"/>
      <c r="IRY555" s="116"/>
      <c r="IRZ555" s="116"/>
      <c r="ISA555" s="116"/>
      <c r="ISB555" s="116"/>
      <c r="ISC555" s="116"/>
      <c r="ISD555" s="116"/>
      <c r="ISE555" s="116"/>
      <c r="ISF555" s="116"/>
      <c r="ISG555" s="116"/>
      <c r="ISH555" s="116"/>
      <c r="ISI555" s="116"/>
      <c r="ISJ555" s="116"/>
      <c r="ISK555" s="116"/>
      <c r="ISL555" s="116"/>
      <c r="ISM555" s="116"/>
      <c r="ISN555" s="116"/>
      <c r="ISO555" s="116"/>
      <c r="ISP555" s="116"/>
      <c r="ISQ555" s="116"/>
      <c r="ISR555" s="116"/>
      <c r="ISS555" s="116"/>
      <c r="IST555" s="116"/>
      <c r="ISU555" s="116"/>
      <c r="ISV555" s="116"/>
      <c r="ISW555" s="116"/>
      <c r="ISX555" s="116"/>
      <c r="ISY555" s="116"/>
      <c r="ISZ555" s="116"/>
      <c r="ITA555" s="116"/>
      <c r="ITB555" s="116"/>
      <c r="ITC555" s="116"/>
      <c r="ITD555" s="116"/>
      <c r="ITE555" s="116"/>
      <c r="ITF555" s="116"/>
      <c r="ITG555" s="116"/>
      <c r="ITH555" s="116"/>
      <c r="ITI555" s="116"/>
      <c r="ITJ555" s="116"/>
      <c r="ITK555" s="116"/>
      <c r="ITL555" s="116"/>
      <c r="ITM555" s="116"/>
      <c r="ITN555" s="116"/>
      <c r="ITO555" s="116"/>
      <c r="ITP555" s="116"/>
      <c r="ITQ555" s="116"/>
      <c r="ITR555" s="116"/>
      <c r="ITS555" s="116"/>
      <c r="ITT555" s="116"/>
      <c r="ITU555" s="116"/>
      <c r="ITV555" s="116"/>
      <c r="ITW555" s="116"/>
      <c r="ITX555" s="116"/>
      <c r="ITY555" s="116"/>
      <c r="ITZ555" s="116"/>
      <c r="IUA555" s="116"/>
      <c r="IUB555" s="116"/>
      <c r="IUC555" s="116"/>
      <c r="IUD555" s="116"/>
      <c r="IUE555" s="116"/>
      <c r="IUF555" s="116"/>
      <c r="IUG555" s="116"/>
      <c r="IUH555" s="116"/>
      <c r="IUI555" s="116"/>
      <c r="IUJ555" s="116"/>
      <c r="IUK555" s="116"/>
      <c r="IUL555" s="116"/>
      <c r="IUM555" s="116"/>
      <c r="IUN555" s="116"/>
      <c r="IUO555" s="116"/>
      <c r="IUP555" s="116"/>
      <c r="IUQ555" s="116"/>
      <c r="IUR555" s="116"/>
      <c r="IUS555" s="116"/>
      <c r="IUT555" s="116"/>
      <c r="IUU555" s="116"/>
      <c r="IUV555" s="116"/>
      <c r="IUW555" s="116"/>
      <c r="IUX555" s="116"/>
      <c r="IUY555" s="116"/>
      <c r="IUZ555" s="116"/>
      <c r="IVA555" s="116"/>
      <c r="IVB555" s="116"/>
      <c r="IVC555" s="116"/>
      <c r="IVD555" s="116"/>
      <c r="IVE555" s="116"/>
      <c r="IVF555" s="116"/>
      <c r="IVG555" s="116"/>
      <c r="IVH555" s="116"/>
      <c r="IVI555" s="116"/>
      <c r="IVJ555" s="116"/>
      <c r="IVK555" s="116"/>
      <c r="IVL555" s="116"/>
      <c r="IVM555" s="116"/>
      <c r="IVN555" s="116"/>
      <c r="IVO555" s="116"/>
      <c r="IVP555" s="116"/>
      <c r="IVQ555" s="116"/>
      <c r="IVR555" s="116"/>
      <c r="IVS555" s="116"/>
      <c r="IVT555" s="116"/>
      <c r="IVU555" s="116"/>
      <c r="IVV555" s="116"/>
      <c r="IVW555" s="116"/>
      <c r="IVX555" s="116"/>
      <c r="IVY555" s="116"/>
      <c r="IVZ555" s="116"/>
      <c r="IWA555" s="116"/>
      <c r="IWB555" s="116"/>
      <c r="IWC555" s="116"/>
      <c r="IWD555" s="116"/>
      <c r="IWE555" s="116"/>
      <c r="IWF555" s="116"/>
      <c r="IWG555" s="116"/>
      <c r="IWH555" s="116"/>
      <c r="IWI555" s="116"/>
      <c r="IWJ555" s="116"/>
      <c r="IWK555" s="116"/>
      <c r="IWL555" s="116"/>
      <c r="IWM555" s="116"/>
      <c r="IWN555" s="116"/>
      <c r="IWO555" s="116"/>
      <c r="IWP555" s="116"/>
      <c r="IWQ555" s="116"/>
      <c r="IWR555" s="116"/>
      <c r="IWS555" s="116"/>
      <c r="IWT555" s="116"/>
      <c r="IWU555" s="116"/>
      <c r="IWV555" s="116"/>
      <c r="IWW555" s="116"/>
      <c r="IWX555" s="116"/>
      <c r="IWY555" s="116"/>
      <c r="IWZ555" s="116"/>
      <c r="IXA555" s="116"/>
      <c r="IXB555" s="116"/>
      <c r="IXC555" s="116"/>
      <c r="IXD555" s="116"/>
      <c r="IXE555" s="116"/>
      <c r="IXF555" s="116"/>
      <c r="IXG555" s="116"/>
      <c r="IXH555" s="116"/>
      <c r="IXI555" s="116"/>
      <c r="IXJ555" s="116"/>
      <c r="IXK555" s="116"/>
      <c r="IXL555" s="116"/>
      <c r="IXM555" s="116"/>
      <c r="IXN555" s="116"/>
      <c r="IXO555" s="116"/>
      <c r="IXP555" s="116"/>
      <c r="IXQ555" s="116"/>
      <c r="IXR555" s="116"/>
      <c r="IXS555" s="116"/>
      <c r="IXT555" s="116"/>
      <c r="IXU555" s="116"/>
      <c r="IXV555" s="116"/>
      <c r="IXW555" s="116"/>
      <c r="IXX555" s="116"/>
      <c r="IXY555" s="116"/>
      <c r="IXZ555" s="116"/>
      <c r="IYA555" s="116"/>
      <c r="IYB555" s="116"/>
      <c r="IYC555" s="116"/>
      <c r="IYD555" s="116"/>
      <c r="IYE555" s="116"/>
      <c r="IYF555" s="116"/>
      <c r="IYG555" s="116"/>
      <c r="IYH555" s="116"/>
      <c r="IYI555" s="116"/>
      <c r="IYJ555" s="116"/>
      <c r="IYK555" s="116"/>
      <c r="IYL555" s="116"/>
      <c r="IYM555" s="116"/>
      <c r="IYN555" s="116"/>
      <c r="IYO555" s="116"/>
      <c r="IYP555" s="116"/>
      <c r="IYQ555" s="116"/>
      <c r="IYR555" s="116"/>
      <c r="IYS555" s="116"/>
      <c r="IYT555" s="116"/>
      <c r="IYU555" s="116"/>
      <c r="IYV555" s="116"/>
      <c r="IYW555" s="116"/>
      <c r="IYX555" s="116"/>
      <c r="IYY555" s="116"/>
      <c r="IYZ555" s="116"/>
      <c r="IZA555" s="116"/>
      <c r="IZB555" s="116"/>
      <c r="IZC555" s="116"/>
      <c r="IZD555" s="116"/>
      <c r="IZE555" s="116"/>
      <c r="IZF555" s="116"/>
      <c r="IZG555" s="116"/>
      <c r="IZH555" s="116"/>
      <c r="IZI555" s="116"/>
      <c r="IZJ555" s="116"/>
      <c r="IZK555" s="116"/>
      <c r="IZL555" s="116"/>
      <c r="IZM555" s="116"/>
      <c r="IZN555" s="116"/>
      <c r="IZO555" s="116"/>
      <c r="IZP555" s="116"/>
      <c r="IZQ555" s="116"/>
      <c r="IZR555" s="116"/>
      <c r="IZS555" s="116"/>
      <c r="IZT555" s="116"/>
      <c r="IZU555" s="116"/>
      <c r="IZV555" s="116"/>
      <c r="IZW555" s="116"/>
      <c r="IZX555" s="116"/>
      <c r="IZY555" s="116"/>
      <c r="IZZ555" s="116"/>
      <c r="JAA555" s="116"/>
      <c r="JAB555" s="116"/>
      <c r="JAC555" s="116"/>
      <c r="JAD555" s="116"/>
      <c r="JAE555" s="116"/>
      <c r="JAF555" s="116"/>
      <c r="JAG555" s="116"/>
      <c r="JAH555" s="116"/>
      <c r="JAI555" s="116"/>
      <c r="JAJ555" s="116"/>
      <c r="JAK555" s="116"/>
      <c r="JAL555" s="116"/>
      <c r="JAM555" s="116"/>
      <c r="JAN555" s="116"/>
      <c r="JAO555" s="116"/>
      <c r="JAP555" s="116"/>
      <c r="JAQ555" s="116"/>
      <c r="JAR555" s="116"/>
      <c r="JAS555" s="116"/>
      <c r="JAT555" s="116"/>
      <c r="JAU555" s="116"/>
      <c r="JAV555" s="116"/>
      <c r="JAW555" s="116"/>
      <c r="JAX555" s="116"/>
      <c r="JAY555" s="116"/>
      <c r="JAZ555" s="116"/>
      <c r="JBA555" s="116"/>
      <c r="JBB555" s="116"/>
      <c r="JBC555" s="116"/>
      <c r="JBD555" s="116"/>
      <c r="JBE555" s="116"/>
      <c r="JBF555" s="116"/>
      <c r="JBG555" s="116"/>
      <c r="JBH555" s="116"/>
      <c r="JBI555" s="116"/>
      <c r="JBJ555" s="116"/>
      <c r="JBK555" s="116"/>
      <c r="JBL555" s="116"/>
      <c r="JBM555" s="116"/>
      <c r="JBN555" s="116"/>
      <c r="JBO555" s="116"/>
      <c r="JBP555" s="116"/>
      <c r="JBQ555" s="116"/>
      <c r="JBR555" s="116"/>
      <c r="JBS555" s="116"/>
      <c r="JBT555" s="116"/>
      <c r="JBU555" s="116"/>
      <c r="JBV555" s="116"/>
      <c r="JBW555" s="116"/>
      <c r="JBX555" s="116"/>
      <c r="JBY555" s="116"/>
      <c r="JBZ555" s="116"/>
      <c r="JCA555" s="116"/>
      <c r="JCB555" s="116"/>
      <c r="JCC555" s="116"/>
      <c r="JCD555" s="116"/>
      <c r="JCE555" s="116"/>
      <c r="JCF555" s="116"/>
      <c r="JCG555" s="116"/>
      <c r="JCH555" s="116"/>
      <c r="JCI555" s="116"/>
      <c r="JCJ555" s="116"/>
      <c r="JCK555" s="116"/>
      <c r="JCL555" s="116"/>
      <c r="JCM555" s="116"/>
      <c r="JCN555" s="116"/>
      <c r="JCO555" s="116"/>
      <c r="JCP555" s="116"/>
      <c r="JCQ555" s="116"/>
      <c r="JCR555" s="116"/>
      <c r="JCS555" s="116"/>
      <c r="JCT555" s="116"/>
      <c r="JCU555" s="116"/>
      <c r="JCV555" s="116"/>
      <c r="JCW555" s="116"/>
      <c r="JCX555" s="116"/>
      <c r="JCY555" s="116"/>
      <c r="JCZ555" s="116"/>
      <c r="JDA555" s="116"/>
      <c r="JDB555" s="116"/>
      <c r="JDC555" s="116"/>
      <c r="JDD555" s="116"/>
      <c r="JDE555" s="116"/>
      <c r="JDF555" s="116"/>
      <c r="JDG555" s="116"/>
      <c r="JDH555" s="116"/>
      <c r="JDI555" s="116"/>
      <c r="JDJ555" s="116"/>
      <c r="JDK555" s="116"/>
      <c r="JDL555" s="116"/>
      <c r="JDM555" s="116"/>
      <c r="JDN555" s="116"/>
      <c r="JDO555" s="116"/>
      <c r="JDP555" s="116"/>
      <c r="JDQ555" s="116"/>
      <c r="JDR555" s="116"/>
      <c r="JDS555" s="116"/>
      <c r="JDT555" s="116"/>
      <c r="JDU555" s="116"/>
      <c r="JDV555" s="116"/>
      <c r="JDW555" s="116"/>
      <c r="JDX555" s="116"/>
      <c r="JDY555" s="116"/>
      <c r="JDZ555" s="116"/>
      <c r="JEA555" s="116"/>
      <c r="JEB555" s="116"/>
      <c r="JEC555" s="116"/>
      <c r="JED555" s="116"/>
      <c r="JEE555" s="116"/>
      <c r="JEF555" s="116"/>
      <c r="JEG555" s="116"/>
      <c r="JEH555" s="116"/>
      <c r="JEI555" s="116"/>
      <c r="JEJ555" s="116"/>
      <c r="JEK555" s="116"/>
      <c r="JEL555" s="116"/>
      <c r="JEM555" s="116"/>
      <c r="JEN555" s="116"/>
      <c r="JEO555" s="116"/>
      <c r="JEP555" s="116"/>
      <c r="JEQ555" s="116"/>
      <c r="JER555" s="116"/>
      <c r="JES555" s="116"/>
      <c r="JET555" s="116"/>
      <c r="JEU555" s="116"/>
      <c r="JEV555" s="116"/>
      <c r="JEW555" s="116"/>
      <c r="JEX555" s="116"/>
      <c r="JEY555" s="116"/>
      <c r="JEZ555" s="116"/>
      <c r="JFA555" s="116"/>
      <c r="JFB555" s="116"/>
      <c r="JFC555" s="116"/>
      <c r="JFD555" s="116"/>
      <c r="JFE555" s="116"/>
      <c r="JFF555" s="116"/>
      <c r="JFG555" s="116"/>
      <c r="JFH555" s="116"/>
      <c r="JFI555" s="116"/>
      <c r="JFJ555" s="116"/>
      <c r="JFK555" s="116"/>
      <c r="JFL555" s="116"/>
      <c r="JFM555" s="116"/>
      <c r="JFN555" s="116"/>
      <c r="JFO555" s="116"/>
      <c r="JFP555" s="116"/>
      <c r="JFQ555" s="116"/>
      <c r="JFR555" s="116"/>
      <c r="JFS555" s="116"/>
      <c r="JFT555" s="116"/>
      <c r="JFU555" s="116"/>
      <c r="JFV555" s="116"/>
      <c r="JFW555" s="116"/>
      <c r="JFX555" s="116"/>
      <c r="JFY555" s="116"/>
      <c r="JFZ555" s="116"/>
      <c r="JGA555" s="116"/>
      <c r="JGB555" s="116"/>
      <c r="JGC555" s="116"/>
      <c r="JGD555" s="116"/>
      <c r="JGE555" s="116"/>
      <c r="JGF555" s="116"/>
      <c r="JGG555" s="116"/>
      <c r="JGH555" s="116"/>
      <c r="JGI555" s="116"/>
      <c r="JGJ555" s="116"/>
      <c r="JGK555" s="116"/>
      <c r="JGL555" s="116"/>
      <c r="JGM555" s="116"/>
      <c r="JGN555" s="116"/>
      <c r="JGO555" s="116"/>
      <c r="JGP555" s="116"/>
      <c r="JGQ555" s="116"/>
      <c r="JGR555" s="116"/>
      <c r="JGS555" s="116"/>
      <c r="JGT555" s="116"/>
      <c r="JGU555" s="116"/>
      <c r="JGV555" s="116"/>
      <c r="JGW555" s="116"/>
      <c r="JGX555" s="116"/>
      <c r="JGY555" s="116"/>
      <c r="JGZ555" s="116"/>
      <c r="JHA555" s="116"/>
      <c r="JHB555" s="116"/>
      <c r="JHC555" s="116"/>
      <c r="JHD555" s="116"/>
      <c r="JHE555" s="116"/>
      <c r="JHF555" s="116"/>
      <c r="JHG555" s="116"/>
      <c r="JHH555" s="116"/>
      <c r="JHI555" s="116"/>
      <c r="JHJ555" s="116"/>
      <c r="JHK555" s="116"/>
      <c r="JHL555" s="116"/>
      <c r="JHM555" s="116"/>
      <c r="JHN555" s="116"/>
      <c r="JHO555" s="116"/>
      <c r="JHP555" s="116"/>
      <c r="JHQ555" s="116"/>
      <c r="JHR555" s="116"/>
      <c r="JHS555" s="116"/>
      <c r="JHT555" s="116"/>
      <c r="JHU555" s="116"/>
      <c r="JHV555" s="116"/>
      <c r="JHW555" s="116"/>
      <c r="JHX555" s="116"/>
      <c r="JHY555" s="116"/>
      <c r="JHZ555" s="116"/>
      <c r="JIA555" s="116"/>
      <c r="JIB555" s="116"/>
      <c r="JIC555" s="116"/>
      <c r="JID555" s="116"/>
      <c r="JIE555" s="116"/>
      <c r="JIF555" s="116"/>
      <c r="JIG555" s="116"/>
      <c r="JIH555" s="116"/>
      <c r="JII555" s="116"/>
      <c r="JIJ555" s="116"/>
      <c r="JIK555" s="116"/>
      <c r="JIL555" s="116"/>
      <c r="JIM555" s="116"/>
      <c r="JIN555" s="116"/>
      <c r="JIO555" s="116"/>
      <c r="JIP555" s="116"/>
      <c r="JIQ555" s="116"/>
      <c r="JIR555" s="116"/>
      <c r="JIS555" s="116"/>
      <c r="JIT555" s="116"/>
      <c r="JIU555" s="116"/>
      <c r="JIV555" s="116"/>
      <c r="JIW555" s="116"/>
      <c r="JIX555" s="116"/>
      <c r="JIY555" s="116"/>
      <c r="JIZ555" s="116"/>
      <c r="JJA555" s="116"/>
      <c r="JJB555" s="116"/>
      <c r="JJC555" s="116"/>
      <c r="JJD555" s="116"/>
      <c r="JJE555" s="116"/>
      <c r="JJF555" s="116"/>
      <c r="JJG555" s="116"/>
      <c r="JJH555" s="116"/>
      <c r="JJI555" s="116"/>
      <c r="JJJ555" s="116"/>
      <c r="JJK555" s="116"/>
      <c r="JJL555" s="116"/>
      <c r="JJM555" s="116"/>
      <c r="JJN555" s="116"/>
      <c r="JJO555" s="116"/>
      <c r="JJP555" s="116"/>
      <c r="JJQ555" s="116"/>
      <c r="JJR555" s="116"/>
      <c r="JJS555" s="116"/>
      <c r="JJT555" s="116"/>
      <c r="JJU555" s="116"/>
      <c r="JJV555" s="116"/>
      <c r="JJW555" s="116"/>
      <c r="JJX555" s="116"/>
      <c r="JJY555" s="116"/>
      <c r="JJZ555" s="116"/>
      <c r="JKA555" s="116"/>
      <c r="JKB555" s="116"/>
      <c r="JKC555" s="116"/>
      <c r="JKD555" s="116"/>
      <c r="JKE555" s="116"/>
      <c r="JKF555" s="116"/>
      <c r="JKG555" s="116"/>
      <c r="JKH555" s="116"/>
      <c r="JKI555" s="116"/>
      <c r="JKJ555" s="116"/>
      <c r="JKK555" s="116"/>
      <c r="JKL555" s="116"/>
      <c r="JKM555" s="116"/>
      <c r="JKN555" s="116"/>
      <c r="JKO555" s="116"/>
      <c r="JKP555" s="116"/>
      <c r="JKQ555" s="116"/>
      <c r="JKR555" s="116"/>
      <c r="JKS555" s="116"/>
      <c r="JKT555" s="116"/>
      <c r="JKU555" s="116"/>
      <c r="JKV555" s="116"/>
      <c r="JKW555" s="116"/>
      <c r="JKX555" s="116"/>
      <c r="JKY555" s="116"/>
      <c r="JKZ555" s="116"/>
      <c r="JLA555" s="116"/>
      <c r="JLB555" s="116"/>
      <c r="JLC555" s="116"/>
      <c r="JLD555" s="116"/>
      <c r="JLE555" s="116"/>
      <c r="JLF555" s="116"/>
      <c r="JLG555" s="116"/>
      <c r="JLH555" s="116"/>
      <c r="JLI555" s="116"/>
      <c r="JLJ555" s="116"/>
      <c r="JLK555" s="116"/>
      <c r="JLL555" s="116"/>
      <c r="JLM555" s="116"/>
      <c r="JLN555" s="116"/>
      <c r="JLO555" s="116"/>
      <c r="JLP555" s="116"/>
      <c r="JLQ555" s="116"/>
      <c r="JLR555" s="116"/>
      <c r="JLS555" s="116"/>
      <c r="JLT555" s="116"/>
      <c r="JLU555" s="116"/>
      <c r="JLV555" s="116"/>
      <c r="JLW555" s="116"/>
      <c r="JLX555" s="116"/>
      <c r="JLY555" s="116"/>
      <c r="JLZ555" s="116"/>
      <c r="JMA555" s="116"/>
      <c r="JMB555" s="116"/>
      <c r="JMC555" s="116"/>
      <c r="JMD555" s="116"/>
      <c r="JME555" s="116"/>
      <c r="JMF555" s="116"/>
      <c r="JMG555" s="116"/>
      <c r="JMH555" s="116"/>
      <c r="JMI555" s="116"/>
      <c r="JMJ555" s="116"/>
      <c r="JMK555" s="116"/>
      <c r="JML555" s="116"/>
      <c r="JMM555" s="116"/>
      <c r="JMN555" s="116"/>
      <c r="JMO555" s="116"/>
      <c r="JMP555" s="116"/>
      <c r="JMQ555" s="116"/>
      <c r="JMR555" s="116"/>
      <c r="JMS555" s="116"/>
      <c r="JMT555" s="116"/>
      <c r="JMU555" s="116"/>
      <c r="JMV555" s="116"/>
      <c r="JMW555" s="116"/>
      <c r="JMX555" s="116"/>
      <c r="JMY555" s="116"/>
      <c r="JMZ555" s="116"/>
      <c r="JNA555" s="116"/>
      <c r="JNB555" s="116"/>
      <c r="JNC555" s="116"/>
      <c r="JND555" s="116"/>
      <c r="JNE555" s="116"/>
      <c r="JNF555" s="116"/>
      <c r="JNG555" s="116"/>
      <c r="JNH555" s="116"/>
      <c r="JNI555" s="116"/>
      <c r="JNJ555" s="116"/>
      <c r="JNK555" s="116"/>
      <c r="JNL555" s="116"/>
      <c r="JNM555" s="116"/>
      <c r="JNN555" s="116"/>
      <c r="JNO555" s="116"/>
      <c r="JNP555" s="116"/>
      <c r="JNQ555" s="116"/>
      <c r="JNR555" s="116"/>
      <c r="JNS555" s="116"/>
      <c r="JNT555" s="116"/>
      <c r="JNU555" s="116"/>
      <c r="JNV555" s="116"/>
      <c r="JNW555" s="116"/>
      <c r="JNX555" s="116"/>
      <c r="JNY555" s="116"/>
      <c r="JNZ555" s="116"/>
      <c r="JOA555" s="116"/>
      <c r="JOB555" s="116"/>
      <c r="JOC555" s="116"/>
      <c r="JOD555" s="116"/>
      <c r="JOE555" s="116"/>
      <c r="JOF555" s="116"/>
      <c r="JOG555" s="116"/>
      <c r="JOH555" s="116"/>
      <c r="JOI555" s="116"/>
      <c r="JOJ555" s="116"/>
      <c r="JOK555" s="116"/>
      <c r="JOL555" s="116"/>
      <c r="JOM555" s="116"/>
      <c r="JON555" s="116"/>
      <c r="JOO555" s="116"/>
      <c r="JOP555" s="116"/>
      <c r="JOQ555" s="116"/>
      <c r="JOR555" s="116"/>
      <c r="JOS555" s="116"/>
      <c r="JOT555" s="116"/>
      <c r="JOU555" s="116"/>
      <c r="JOV555" s="116"/>
      <c r="JOW555" s="116"/>
      <c r="JOX555" s="116"/>
      <c r="JOY555" s="116"/>
      <c r="JOZ555" s="116"/>
      <c r="JPA555" s="116"/>
      <c r="JPB555" s="116"/>
      <c r="JPC555" s="116"/>
      <c r="JPD555" s="116"/>
      <c r="JPE555" s="116"/>
      <c r="JPF555" s="116"/>
      <c r="JPG555" s="116"/>
      <c r="JPH555" s="116"/>
      <c r="JPI555" s="116"/>
      <c r="JPJ555" s="116"/>
      <c r="JPK555" s="116"/>
      <c r="JPL555" s="116"/>
      <c r="JPM555" s="116"/>
      <c r="JPN555" s="116"/>
      <c r="JPO555" s="116"/>
      <c r="JPP555" s="116"/>
      <c r="JPQ555" s="116"/>
      <c r="JPR555" s="116"/>
      <c r="JPS555" s="116"/>
      <c r="JPT555" s="116"/>
      <c r="JPU555" s="116"/>
      <c r="JPV555" s="116"/>
      <c r="JPW555" s="116"/>
      <c r="JPX555" s="116"/>
      <c r="JPY555" s="116"/>
      <c r="JPZ555" s="116"/>
      <c r="JQA555" s="116"/>
      <c r="JQB555" s="116"/>
      <c r="JQC555" s="116"/>
      <c r="JQD555" s="116"/>
      <c r="JQE555" s="116"/>
      <c r="JQF555" s="116"/>
      <c r="JQG555" s="116"/>
      <c r="JQH555" s="116"/>
      <c r="JQI555" s="116"/>
      <c r="JQJ555" s="116"/>
      <c r="JQK555" s="116"/>
      <c r="JQL555" s="116"/>
      <c r="JQM555" s="116"/>
      <c r="JQN555" s="116"/>
      <c r="JQO555" s="116"/>
      <c r="JQP555" s="116"/>
      <c r="JQQ555" s="116"/>
      <c r="JQR555" s="116"/>
      <c r="JQS555" s="116"/>
      <c r="JQT555" s="116"/>
      <c r="JQU555" s="116"/>
      <c r="JQV555" s="116"/>
      <c r="JQW555" s="116"/>
      <c r="JQX555" s="116"/>
      <c r="JQY555" s="116"/>
      <c r="JQZ555" s="116"/>
      <c r="JRA555" s="116"/>
      <c r="JRB555" s="116"/>
      <c r="JRC555" s="116"/>
      <c r="JRD555" s="116"/>
      <c r="JRE555" s="116"/>
      <c r="JRF555" s="116"/>
      <c r="JRG555" s="116"/>
      <c r="JRH555" s="116"/>
      <c r="JRI555" s="116"/>
      <c r="JRJ555" s="116"/>
      <c r="JRK555" s="116"/>
      <c r="JRL555" s="116"/>
      <c r="JRM555" s="116"/>
      <c r="JRN555" s="116"/>
      <c r="JRO555" s="116"/>
      <c r="JRP555" s="116"/>
      <c r="JRQ555" s="116"/>
      <c r="JRR555" s="116"/>
      <c r="JRS555" s="116"/>
      <c r="JRT555" s="116"/>
      <c r="JRU555" s="116"/>
      <c r="JRV555" s="116"/>
      <c r="JRW555" s="116"/>
      <c r="JRX555" s="116"/>
      <c r="JRY555" s="116"/>
      <c r="JRZ555" s="116"/>
      <c r="JSA555" s="116"/>
      <c r="JSB555" s="116"/>
      <c r="JSC555" s="116"/>
      <c r="JSD555" s="116"/>
      <c r="JSE555" s="116"/>
      <c r="JSF555" s="116"/>
      <c r="JSG555" s="116"/>
      <c r="JSH555" s="116"/>
      <c r="JSI555" s="116"/>
      <c r="JSJ555" s="116"/>
      <c r="JSK555" s="116"/>
      <c r="JSL555" s="116"/>
      <c r="JSM555" s="116"/>
      <c r="JSN555" s="116"/>
      <c r="JSO555" s="116"/>
      <c r="JSP555" s="116"/>
      <c r="JSQ555" s="116"/>
      <c r="JSR555" s="116"/>
      <c r="JSS555" s="116"/>
      <c r="JST555" s="116"/>
      <c r="JSU555" s="116"/>
      <c r="JSV555" s="116"/>
      <c r="JSW555" s="116"/>
      <c r="JSX555" s="116"/>
      <c r="JSY555" s="116"/>
      <c r="JSZ555" s="116"/>
      <c r="JTA555" s="116"/>
      <c r="JTB555" s="116"/>
      <c r="JTC555" s="116"/>
      <c r="JTD555" s="116"/>
      <c r="JTE555" s="116"/>
      <c r="JTF555" s="116"/>
      <c r="JTG555" s="116"/>
      <c r="JTH555" s="116"/>
      <c r="JTI555" s="116"/>
      <c r="JTJ555" s="116"/>
      <c r="JTK555" s="116"/>
      <c r="JTL555" s="116"/>
      <c r="JTM555" s="116"/>
      <c r="JTN555" s="116"/>
      <c r="JTO555" s="116"/>
      <c r="JTP555" s="116"/>
      <c r="JTQ555" s="116"/>
      <c r="JTR555" s="116"/>
      <c r="JTS555" s="116"/>
      <c r="JTT555" s="116"/>
      <c r="JTU555" s="116"/>
      <c r="JTV555" s="116"/>
      <c r="JTW555" s="116"/>
      <c r="JTX555" s="116"/>
      <c r="JTY555" s="116"/>
      <c r="JTZ555" s="116"/>
      <c r="JUA555" s="116"/>
      <c r="JUB555" s="116"/>
      <c r="JUC555" s="116"/>
      <c r="JUD555" s="116"/>
      <c r="JUE555" s="116"/>
      <c r="JUF555" s="116"/>
      <c r="JUG555" s="116"/>
      <c r="JUH555" s="116"/>
      <c r="JUI555" s="116"/>
      <c r="JUJ555" s="116"/>
      <c r="JUK555" s="116"/>
      <c r="JUL555" s="116"/>
      <c r="JUM555" s="116"/>
      <c r="JUN555" s="116"/>
      <c r="JUO555" s="116"/>
      <c r="JUP555" s="116"/>
      <c r="JUQ555" s="116"/>
      <c r="JUR555" s="116"/>
      <c r="JUS555" s="116"/>
      <c r="JUT555" s="116"/>
      <c r="JUU555" s="116"/>
      <c r="JUV555" s="116"/>
      <c r="JUW555" s="116"/>
      <c r="JUX555" s="116"/>
      <c r="JUY555" s="116"/>
      <c r="JUZ555" s="116"/>
      <c r="JVA555" s="116"/>
      <c r="JVB555" s="116"/>
      <c r="JVC555" s="116"/>
      <c r="JVD555" s="116"/>
      <c r="JVE555" s="116"/>
      <c r="JVF555" s="116"/>
      <c r="JVG555" s="116"/>
      <c r="JVH555" s="116"/>
      <c r="JVI555" s="116"/>
      <c r="JVJ555" s="116"/>
      <c r="JVK555" s="116"/>
      <c r="JVL555" s="116"/>
      <c r="JVM555" s="116"/>
      <c r="JVN555" s="116"/>
      <c r="JVO555" s="116"/>
      <c r="JVP555" s="116"/>
      <c r="JVQ555" s="116"/>
      <c r="JVR555" s="116"/>
      <c r="JVS555" s="116"/>
      <c r="JVT555" s="116"/>
      <c r="JVU555" s="116"/>
      <c r="JVV555" s="116"/>
      <c r="JVW555" s="116"/>
      <c r="JVX555" s="116"/>
      <c r="JVY555" s="116"/>
      <c r="JVZ555" s="116"/>
      <c r="JWA555" s="116"/>
      <c r="JWB555" s="116"/>
      <c r="JWC555" s="116"/>
      <c r="JWD555" s="116"/>
      <c r="JWE555" s="116"/>
      <c r="JWF555" s="116"/>
      <c r="JWG555" s="116"/>
      <c r="JWH555" s="116"/>
      <c r="JWI555" s="116"/>
      <c r="JWJ555" s="116"/>
      <c r="JWK555" s="116"/>
      <c r="JWL555" s="116"/>
      <c r="JWM555" s="116"/>
      <c r="JWN555" s="116"/>
      <c r="JWO555" s="116"/>
      <c r="JWP555" s="116"/>
      <c r="JWQ555" s="116"/>
      <c r="JWR555" s="116"/>
      <c r="JWS555" s="116"/>
      <c r="JWT555" s="116"/>
      <c r="JWU555" s="116"/>
      <c r="JWV555" s="116"/>
      <c r="JWW555" s="116"/>
      <c r="JWX555" s="116"/>
      <c r="JWY555" s="116"/>
      <c r="JWZ555" s="116"/>
      <c r="JXA555" s="116"/>
      <c r="JXB555" s="116"/>
      <c r="JXC555" s="116"/>
      <c r="JXD555" s="116"/>
      <c r="JXE555" s="116"/>
      <c r="JXF555" s="116"/>
      <c r="JXG555" s="116"/>
      <c r="JXH555" s="116"/>
      <c r="JXI555" s="116"/>
      <c r="JXJ555" s="116"/>
      <c r="JXK555" s="116"/>
      <c r="JXL555" s="116"/>
      <c r="JXM555" s="116"/>
      <c r="JXN555" s="116"/>
      <c r="JXO555" s="116"/>
      <c r="JXP555" s="116"/>
      <c r="JXQ555" s="116"/>
      <c r="JXR555" s="116"/>
      <c r="JXS555" s="116"/>
      <c r="JXT555" s="116"/>
      <c r="JXU555" s="116"/>
      <c r="JXV555" s="116"/>
      <c r="JXW555" s="116"/>
      <c r="JXX555" s="116"/>
      <c r="JXY555" s="116"/>
      <c r="JXZ555" s="116"/>
      <c r="JYA555" s="116"/>
      <c r="JYB555" s="116"/>
      <c r="JYC555" s="116"/>
      <c r="JYD555" s="116"/>
      <c r="JYE555" s="116"/>
      <c r="JYF555" s="116"/>
      <c r="JYG555" s="116"/>
      <c r="JYH555" s="116"/>
      <c r="JYI555" s="116"/>
      <c r="JYJ555" s="116"/>
      <c r="JYK555" s="116"/>
      <c r="JYL555" s="116"/>
      <c r="JYM555" s="116"/>
      <c r="JYN555" s="116"/>
      <c r="JYO555" s="116"/>
      <c r="JYP555" s="116"/>
      <c r="JYQ555" s="116"/>
      <c r="JYR555" s="116"/>
      <c r="JYS555" s="116"/>
      <c r="JYT555" s="116"/>
      <c r="JYU555" s="116"/>
      <c r="JYV555" s="116"/>
      <c r="JYW555" s="116"/>
      <c r="JYX555" s="116"/>
      <c r="JYY555" s="116"/>
      <c r="JYZ555" s="116"/>
      <c r="JZA555" s="116"/>
      <c r="JZB555" s="116"/>
      <c r="JZC555" s="116"/>
      <c r="JZD555" s="116"/>
      <c r="JZE555" s="116"/>
      <c r="JZF555" s="116"/>
      <c r="JZG555" s="116"/>
      <c r="JZH555" s="116"/>
      <c r="JZI555" s="116"/>
      <c r="JZJ555" s="116"/>
      <c r="JZK555" s="116"/>
      <c r="JZL555" s="116"/>
      <c r="JZM555" s="116"/>
      <c r="JZN555" s="116"/>
      <c r="JZO555" s="116"/>
      <c r="JZP555" s="116"/>
      <c r="JZQ555" s="116"/>
      <c r="JZR555" s="116"/>
      <c r="JZS555" s="116"/>
      <c r="JZT555" s="116"/>
      <c r="JZU555" s="116"/>
      <c r="JZV555" s="116"/>
      <c r="JZW555" s="116"/>
      <c r="JZX555" s="116"/>
      <c r="JZY555" s="116"/>
      <c r="JZZ555" s="116"/>
      <c r="KAA555" s="116"/>
      <c r="KAB555" s="116"/>
      <c r="KAC555" s="116"/>
      <c r="KAD555" s="116"/>
      <c r="KAE555" s="116"/>
      <c r="KAF555" s="116"/>
      <c r="KAG555" s="116"/>
      <c r="KAH555" s="116"/>
      <c r="KAI555" s="116"/>
      <c r="KAJ555" s="116"/>
      <c r="KAK555" s="116"/>
      <c r="KAL555" s="116"/>
      <c r="KAM555" s="116"/>
      <c r="KAN555" s="116"/>
      <c r="KAO555" s="116"/>
      <c r="KAP555" s="116"/>
      <c r="KAQ555" s="116"/>
      <c r="KAR555" s="116"/>
      <c r="KAS555" s="116"/>
      <c r="KAT555" s="116"/>
      <c r="KAU555" s="116"/>
      <c r="KAV555" s="116"/>
      <c r="KAW555" s="116"/>
      <c r="KAX555" s="116"/>
      <c r="KAY555" s="116"/>
      <c r="KAZ555" s="116"/>
      <c r="KBA555" s="116"/>
      <c r="KBB555" s="116"/>
      <c r="KBC555" s="116"/>
      <c r="KBD555" s="116"/>
      <c r="KBE555" s="116"/>
      <c r="KBF555" s="116"/>
      <c r="KBG555" s="116"/>
      <c r="KBH555" s="116"/>
      <c r="KBI555" s="116"/>
      <c r="KBJ555" s="116"/>
      <c r="KBK555" s="116"/>
      <c r="KBL555" s="116"/>
      <c r="KBM555" s="116"/>
      <c r="KBN555" s="116"/>
      <c r="KBO555" s="116"/>
      <c r="KBP555" s="116"/>
      <c r="KBQ555" s="116"/>
      <c r="KBR555" s="116"/>
      <c r="KBS555" s="116"/>
      <c r="KBT555" s="116"/>
      <c r="KBU555" s="116"/>
      <c r="KBV555" s="116"/>
      <c r="KBW555" s="116"/>
      <c r="KBX555" s="116"/>
      <c r="KBY555" s="116"/>
      <c r="KBZ555" s="116"/>
      <c r="KCA555" s="116"/>
      <c r="KCB555" s="116"/>
      <c r="KCC555" s="116"/>
      <c r="KCD555" s="116"/>
      <c r="KCE555" s="116"/>
      <c r="KCF555" s="116"/>
      <c r="KCG555" s="116"/>
      <c r="KCH555" s="116"/>
      <c r="KCI555" s="116"/>
      <c r="KCJ555" s="116"/>
      <c r="KCK555" s="116"/>
      <c r="KCL555" s="116"/>
      <c r="KCM555" s="116"/>
      <c r="KCN555" s="116"/>
      <c r="KCO555" s="116"/>
      <c r="KCP555" s="116"/>
      <c r="KCQ555" s="116"/>
      <c r="KCR555" s="116"/>
      <c r="KCS555" s="116"/>
      <c r="KCT555" s="116"/>
      <c r="KCU555" s="116"/>
      <c r="KCV555" s="116"/>
      <c r="KCW555" s="116"/>
      <c r="KCX555" s="116"/>
      <c r="KCY555" s="116"/>
      <c r="KCZ555" s="116"/>
      <c r="KDA555" s="116"/>
      <c r="KDB555" s="116"/>
      <c r="KDC555" s="116"/>
      <c r="KDD555" s="116"/>
      <c r="KDE555" s="116"/>
      <c r="KDF555" s="116"/>
      <c r="KDG555" s="116"/>
      <c r="KDH555" s="116"/>
      <c r="KDI555" s="116"/>
      <c r="KDJ555" s="116"/>
      <c r="KDK555" s="116"/>
      <c r="KDL555" s="116"/>
      <c r="KDM555" s="116"/>
      <c r="KDN555" s="116"/>
      <c r="KDO555" s="116"/>
      <c r="KDP555" s="116"/>
      <c r="KDQ555" s="116"/>
      <c r="KDR555" s="116"/>
      <c r="KDS555" s="116"/>
      <c r="KDT555" s="116"/>
      <c r="KDU555" s="116"/>
      <c r="KDV555" s="116"/>
      <c r="KDW555" s="116"/>
      <c r="KDX555" s="116"/>
      <c r="KDY555" s="116"/>
      <c r="KDZ555" s="116"/>
      <c r="KEA555" s="116"/>
      <c r="KEB555" s="116"/>
      <c r="KEC555" s="116"/>
      <c r="KED555" s="116"/>
      <c r="KEE555" s="116"/>
      <c r="KEF555" s="116"/>
      <c r="KEG555" s="116"/>
      <c r="KEH555" s="116"/>
      <c r="KEI555" s="116"/>
      <c r="KEJ555" s="116"/>
      <c r="KEK555" s="116"/>
      <c r="KEL555" s="116"/>
      <c r="KEM555" s="116"/>
      <c r="KEN555" s="116"/>
      <c r="KEO555" s="116"/>
      <c r="KEP555" s="116"/>
      <c r="KEQ555" s="116"/>
      <c r="KER555" s="116"/>
      <c r="KES555" s="116"/>
      <c r="KET555" s="116"/>
      <c r="KEU555" s="116"/>
      <c r="KEV555" s="116"/>
      <c r="KEW555" s="116"/>
      <c r="KEX555" s="116"/>
      <c r="KEY555" s="116"/>
      <c r="KEZ555" s="116"/>
      <c r="KFA555" s="116"/>
      <c r="KFB555" s="116"/>
      <c r="KFC555" s="116"/>
      <c r="KFD555" s="116"/>
      <c r="KFE555" s="116"/>
      <c r="KFF555" s="116"/>
      <c r="KFG555" s="116"/>
      <c r="KFH555" s="116"/>
      <c r="KFI555" s="116"/>
      <c r="KFJ555" s="116"/>
      <c r="KFK555" s="116"/>
      <c r="KFL555" s="116"/>
      <c r="KFM555" s="116"/>
      <c r="KFN555" s="116"/>
      <c r="KFO555" s="116"/>
      <c r="KFP555" s="116"/>
      <c r="KFQ555" s="116"/>
      <c r="KFR555" s="116"/>
      <c r="KFS555" s="116"/>
      <c r="KFT555" s="116"/>
      <c r="KFU555" s="116"/>
      <c r="KFV555" s="116"/>
      <c r="KFW555" s="116"/>
      <c r="KFX555" s="116"/>
      <c r="KFY555" s="116"/>
      <c r="KFZ555" s="116"/>
      <c r="KGA555" s="116"/>
      <c r="KGB555" s="116"/>
      <c r="KGC555" s="116"/>
      <c r="KGD555" s="116"/>
      <c r="KGE555" s="116"/>
      <c r="KGF555" s="116"/>
      <c r="KGG555" s="116"/>
      <c r="KGH555" s="116"/>
      <c r="KGI555" s="116"/>
      <c r="KGJ555" s="116"/>
      <c r="KGK555" s="116"/>
      <c r="KGL555" s="116"/>
      <c r="KGM555" s="116"/>
      <c r="KGN555" s="116"/>
      <c r="KGO555" s="116"/>
      <c r="KGP555" s="116"/>
      <c r="KGQ555" s="116"/>
      <c r="KGR555" s="116"/>
      <c r="KGS555" s="116"/>
      <c r="KGT555" s="116"/>
      <c r="KGU555" s="116"/>
      <c r="KGV555" s="116"/>
      <c r="KGW555" s="116"/>
      <c r="KGX555" s="116"/>
      <c r="KGY555" s="116"/>
      <c r="KGZ555" s="116"/>
      <c r="KHA555" s="116"/>
      <c r="KHB555" s="116"/>
      <c r="KHC555" s="116"/>
      <c r="KHD555" s="116"/>
      <c r="KHE555" s="116"/>
      <c r="KHF555" s="116"/>
      <c r="KHG555" s="116"/>
      <c r="KHH555" s="116"/>
      <c r="KHI555" s="116"/>
      <c r="KHJ555" s="116"/>
      <c r="KHK555" s="116"/>
      <c r="KHL555" s="116"/>
      <c r="KHM555" s="116"/>
      <c r="KHN555" s="116"/>
      <c r="KHO555" s="116"/>
      <c r="KHP555" s="116"/>
      <c r="KHQ555" s="116"/>
      <c r="KHR555" s="116"/>
      <c r="KHS555" s="116"/>
      <c r="KHT555" s="116"/>
      <c r="KHU555" s="116"/>
      <c r="KHV555" s="116"/>
      <c r="KHW555" s="116"/>
      <c r="KHX555" s="116"/>
      <c r="KHY555" s="116"/>
      <c r="KHZ555" s="116"/>
      <c r="KIA555" s="116"/>
      <c r="KIB555" s="116"/>
      <c r="KIC555" s="116"/>
      <c r="KID555" s="116"/>
      <c r="KIE555" s="116"/>
      <c r="KIF555" s="116"/>
      <c r="KIG555" s="116"/>
      <c r="KIH555" s="116"/>
      <c r="KII555" s="116"/>
      <c r="KIJ555" s="116"/>
      <c r="KIK555" s="116"/>
      <c r="KIL555" s="116"/>
      <c r="KIM555" s="116"/>
      <c r="KIN555" s="116"/>
      <c r="KIO555" s="116"/>
      <c r="KIP555" s="116"/>
      <c r="KIQ555" s="116"/>
      <c r="KIR555" s="116"/>
      <c r="KIS555" s="116"/>
      <c r="KIT555" s="116"/>
      <c r="KIU555" s="116"/>
      <c r="KIV555" s="116"/>
      <c r="KIW555" s="116"/>
      <c r="KIX555" s="116"/>
      <c r="KIY555" s="116"/>
      <c r="KIZ555" s="116"/>
      <c r="KJA555" s="116"/>
      <c r="KJB555" s="116"/>
      <c r="KJC555" s="116"/>
      <c r="KJD555" s="116"/>
      <c r="KJE555" s="116"/>
      <c r="KJF555" s="116"/>
      <c r="KJG555" s="116"/>
      <c r="KJH555" s="116"/>
      <c r="KJI555" s="116"/>
      <c r="KJJ555" s="116"/>
      <c r="KJK555" s="116"/>
      <c r="KJL555" s="116"/>
      <c r="KJM555" s="116"/>
      <c r="KJN555" s="116"/>
      <c r="KJO555" s="116"/>
      <c r="KJP555" s="116"/>
      <c r="KJQ555" s="116"/>
      <c r="KJR555" s="116"/>
      <c r="KJS555" s="116"/>
      <c r="KJT555" s="116"/>
      <c r="KJU555" s="116"/>
      <c r="KJV555" s="116"/>
      <c r="KJW555" s="116"/>
      <c r="KJX555" s="116"/>
      <c r="KJY555" s="116"/>
      <c r="KJZ555" s="116"/>
      <c r="KKA555" s="116"/>
      <c r="KKB555" s="116"/>
      <c r="KKC555" s="116"/>
      <c r="KKD555" s="116"/>
      <c r="KKE555" s="116"/>
      <c r="KKF555" s="116"/>
      <c r="KKG555" s="116"/>
      <c r="KKH555" s="116"/>
      <c r="KKI555" s="116"/>
      <c r="KKJ555" s="116"/>
      <c r="KKK555" s="116"/>
      <c r="KKL555" s="116"/>
      <c r="KKM555" s="116"/>
      <c r="KKN555" s="116"/>
      <c r="KKO555" s="116"/>
      <c r="KKP555" s="116"/>
      <c r="KKQ555" s="116"/>
      <c r="KKR555" s="116"/>
      <c r="KKS555" s="116"/>
      <c r="KKT555" s="116"/>
      <c r="KKU555" s="116"/>
      <c r="KKV555" s="116"/>
      <c r="KKW555" s="116"/>
      <c r="KKX555" s="116"/>
      <c r="KKY555" s="116"/>
      <c r="KKZ555" s="116"/>
      <c r="KLA555" s="116"/>
      <c r="KLB555" s="116"/>
      <c r="KLC555" s="116"/>
      <c r="KLD555" s="116"/>
      <c r="KLE555" s="116"/>
      <c r="KLF555" s="116"/>
      <c r="KLG555" s="116"/>
      <c r="KLH555" s="116"/>
      <c r="KLI555" s="116"/>
      <c r="KLJ555" s="116"/>
      <c r="KLK555" s="116"/>
      <c r="KLL555" s="116"/>
      <c r="KLM555" s="116"/>
      <c r="KLN555" s="116"/>
      <c r="KLO555" s="116"/>
      <c r="KLP555" s="116"/>
      <c r="KLQ555" s="116"/>
      <c r="KLR555" s="116"/>
      <c r="KLS555" s="116"/>
      <c r="KLT555" s="116"/>
      <c r="KLU555" s="116"/>
      <c r="KLV555" s="116"/>
      <c r="KLW555" s="116"/>
      <c r="KLX555" s="116"/>
      <c r="KLY555" s="116"/>
      <c r="KLZ555" s="116"/>
      <c r="KMA555" s="116"/>
      <c r="KMB555" s="116"/>
      <c r="KMC555" s="116"/>
      <c r="KMD555" s="116"/>
      <c r="KME555" s="116"/>
      <c r="KMF555" s="116"/>
      <c r="KMG555" s="116"/>
      <c r="KMH555" s="116"/>
      <c r="KMI555" s="116"/>
      <c r="KMJ555" s="116"/>
      <c r="KMK555" s="116"/>
      <c r="KML555" s="116"/>
      <c r="KMM555" s="116"/>
      <c r="KMN555" s="116"/>
      <c r="KMO555" s="116"/>
      <c r="KMP555" s="116"/>
      <c r="KMQ555" s="116"/>
      <c r="KMR555" s="116"/>
      <c r="KMS555" s="116"/>
      <c r="KMT555" s="116"/>
      <c r="KMU555" s="116"/>
      <c r="KMV555" s="116"/>
      <c r="KMW555" s="116"/>
      <c r="KMX555" s="116"/>
      <c r="KMY555" s="116"/>
      <c r="KMZ555" s="116"/>
      <c r="KNA555" s="116"/>
      <c r="KNB555" s="116"/>
      <c r="KNC555" s="116"/>
      <c r="KND555" s="116"/>
      <c r="KNE555" s="116"/>
      <c r="KNF555" s="116"/>
      <c r="KNG555" s="116"/>
      <c r="KNH555" s="116"/>
      <c r="KNI555" s="116"/>
      <c r="KNJ555" s="116"/>
      <c r="KNK555" s="116"/>
      <c r="KNL555" s="116"/>
      <c r="KNM555" s="116"/>
      <c r="KNN555" s="116"/>
      <c r="KNO555" s="116"/>
      <c r="KNP555" s="116"/>
      <c r="KNQ555" s="116"/>
      <c r="KNR555" s="116"/>
      <c r="KNS555" s="116"/>
      <c r="KNT555" s="116"/>
      <c r="KNU555" s="116"/>
      <c r="KNV555" s="116"/>
      <c r="KNW555" s="116"/>
      <c r="KNX555" s="116"/>
      <c r="KNY555" s="116"/>
      <c r="KNZ555" s="116"/>
      <c r="KOA555" s="116"/>
      <c r="KOB555" s="116"/>
      <c r="KOC555" s="116"/>
      <c r="KOD555" s="116"/>
      <c r="KOE555" s="116"/>
      <c r="KOF555" s="116"/>
      <c r="KOG555" s="116"/>
      <c r="KOH555" s="116"/>
      <c r="KOI555" s="116"/>
      <c r="KOJ555" s="116"/>
      <c r="KOK555" s="116"/>
      <c r="KOL555" s="116"/>
      <c r="KOM555" s="116"/>
      <c r="KON555" s="116"/>
      <c r="KOO555" s="116"/>
      <c r="KOP555" s="116"/>
      <c r="KOQ555" s="116"/>
      <c r="KOR555" s="116"/>
      <c r="KOS555" s="116"/>
      <c r="KOT555" s="116"/>
      <c r="KOU555" s="116"/>
      <c r="KOV555" s="116"/>
      <c r="KOW555" s="116"/>
      <c r="KOX555" s="116"/>
      <c r="KOY555" s="116"/>
      <c r="KOZ555" s="116"/>
      <c r="KPA555" s="116"/>
      <c r="KPB555" s="116"/>
      <c r="KPC555" s="116"/>
      <c r="KPD555" s="116"/>
      <c r="KPE555" s="116"/>
      <c r="KPF555" s="116"/>
      <c r="KPG555" s="116"/>
      <c r="KPH555" s="116"/>
      <c r="KPI555" s="116"/>
      <c r="KPJ555" s="116"/>
      <c r="KPK555" s="116"/>
      <c r="KPL555" s="116"/>
      <c r="KPM555" s="116"/>
      <c r="KPN555" s="116"/>
      <c r="KPO555" s="116"/>
      <c r="KPP555" s="116"/>
      <c r="KPQ555" s="116"/>
      <c r="KPR555" s="116"/>
      <c r="KPS555" s="116"/>
      <c r="KPT555" s="116"/>
      <c r="KPU555" s="116"/>
      <c r="KPV555" s="116"/>
      <c r="KPW555" s="116"/>
      <c r="KPX555" s="116"/>
      <c r="KPY555" s="116"/>
      <c r="KPZ555" s="116"/>
      <c r="KQA555" s="116"/>
      <c r="KQB555" s="116"/>
      <c r="KQC555" s="116"/>
      <c r="KQD555" s="116"/>
      <c r="KQE555" s="116"/>
      <c r="KQF555" s="116"/>
      <c r="KQG555" s="116"/>
      <c r="KQH555" s="116"/>
      <c r="KQI555" s="116"/>
      <c r="KQJ555" s="116"/>
      <c r="KQK555" s="116"/>
      <c r="KQL555" s="116"/>
      <c r="KQM555" s="116"/>
      <c r="KQN555" s="116"/>
      <c r="KQO555" s="116"/>
      <c r="KQP555" s="116"/>
      <c r="KQQ555" s="116"/>
      <c r="KQR555" s="116"/>
      <c r="KQS555" s="116"/>
      <c r="KQT555" s="116"/>
      <c r="KQU555" s="116"/>
      <c r="KQV555" s="116"/>
      <c r="KQW555" s="116"/>
      <c r="KQX555" s="116"/>
      <c r="KQY555" s="116"/>
      <c r="KQZ555" s="116"/>
      <c r="KRA555" s="116"/>
      <c r="KRB555" s="116"/>
      <c r="KRC555" s="116"/>
      <c r="KRD555" s="116"/>
      <c r="KRE555" s="116"/>
      <c r="KRF555" s="116"/>
      <c r="KRG555" s="116"/>
      <c r="KRH555" s="116"/>
      <c r="KRI555" s="116"/>
      <c r="KRJ555" s="116"/>
      <c r="KRK555" s="116"/>
      <c r="KRL555" s="116"/>
      <c r="KRM555" s="116"/>
      <c r="KRN555" s="116"/>
      <c r="KRO555" s="116"/>
      <c r="KRP555" s="116"/>
      <c r="KRQ555" s="116"/>
      <c r="KRR555" s="116"/>
      <c r="KRS555" s="116"/>
      <c r="KRT555" s="116"/>
      <c r="KRU555" s="116"/>
      <c r="KRV555" s="116"/>
      <c r="KRW555" s="116"/>
      <c r="KRX555" s="116"/>
      <c r="KRY555" s="116"/>
      <c r="KRZ555" s="116"/>
      <c r="KSA555" s="116"/>
      <c r="KSB555" s="116"/>
      <c r="KSC555" s="116"/>
      <c r="KSD555" s="116"/>
      <c r="KSE555" s="116"/>
      <c r="KSF555" s="116"/>
      <c r="KSG555" s="116"/>
      <c r="KSH555" s="116"/>
      <c r="KSI555" s="116"/>
      <c r="KSJ555" s="116"/>
      <c r="KSK555" s="116"/>
      <c r="KSL555" s="116"/>
      <c r="KSM555" s="116"/>
      <c r="KSN555" s="116"/>
      <c r="KSO555" s="116"/>
      <c r="KSP555" s="116"/>
      <c r="KSQ555" s="116"/>
      <c r="KSR555" s="116"/>
      <c r="KSS555" s="116"/>
      <c r="KST555" s="116"/>
      <c r="KSU555" s="116"/>
      <c r="KSV555" s="116"/>
      <c r="KSW555" s="116"/>
      <c r="KSX555" s="116"/>
      <c r="KSY555" s="116"/>
      <c r="KSZ555" s="116"/>
      <c r="KTA555" s="116"/>
      <c r="KTB555" s="116"/>
      <c r="KTC555" s="116"/>
      <c r="KTD555" s="116"/>
      <c r="KTE555" s="116"/>
      <c r="KTF555" s="116"/>
      <c r="KTG555" s="116"/>
      <c r="KTH555" s="116"/>
      <c r="KTI555" s="116"/>
      <c r="KTJ555" s="116"/>
      <c r="KTK555" s="116"/>
      <c r="KTL555" s="116"/>
      <c r="KTM555" s="116"/>
      <c r="KTN555" s="116"/>
      <c r="KTO555" s="116"/>
      <c r="KTP555" s="116"/>
      <c r="KTQ555" s="116"/>
      <c r="KTR555" s="116"/>
      <c r="KTS555" s="116"/>
      <c r="KTT555" s="116"/>
      <c r="KTU555" s="116"/>
      <c r="KTV555" s="116"/>
      <c r="KTW555" s="116"/>
      <c r="KTX555" s="116"/>
      <c r="KTY555" s="116"/>
      <c r="KTZ555" s="116"/>
      <c r="KUA555" s="116"/>
      <c r="KUB555" s="116"/>
      <c r="KUC555" s="116"/>
      <c r="KUD555" s="116"/>
      <c r="KUE555" s="116"/>
      <c r="KUF555" s="116"/>
      <c r="KUG555" s="116"/>
      <c r="KUH555" s="116"/>
      <c r="KUI555" s="116"/>
      <c r="KUJ555" s="116"/>
      <c r="KUK555" s="116"/>
      <c r="KUL555" s="116"/>
      <c r="KUM555" s="116"/>
      <c r="KUN555" s="116"/>
      <c r="KUO555" s="116"/>
      <c r="KUP555" s="116"/>
      <c r="KUQ555" s="116"/>
      <c r="KUR555" s="116"/>
      <c r="KUS555" s="116"/>
      <c r="KUT555" s="116"/>
      <c r="KUU555" s="116"/>
      <c r="KUV555" s="116"/>
      <c r="KUW555" s="116"/>
      <c r="KUX555" s="116"/>
      <c r="KUY555" s="116"/>
      <c r="KUZ555" s="116"/>
      <c r="KVA555" s="116"/>
      <c r="KVB555" s="116"/>
      <c r="KVC555" s="116"/>
      <c r="KVD555" s="116"/>
      <c r="KVE555" s="116"/>
      <c r="KVF555" s="116"/>
      <c r="KVG555" s="116"/>
      <c r="KVH555" s="116"/>
      <c r="KVI555" s="116"/>
      <c r="KVJ555" s="116"/>
      <c r="KVK555" s="116"/>
      <c r="KVL555" s="116"/>
      <c r="KVM555" s="116"/>
      <c r="KVN555" s="116"/>
      <c r="KVO555" s="116"/>
      <c r="KVP555" s="116"/>
      <c r="KVQ555" s="116"/>
      <c r="KVR555" s="116"/>
      <c r="KVS555" s="116"/>
      <c r="KVT555" s="116"/>
      <c r="KVU555" s="116"/>
      <c r="KVV555" s="116"/>
      <c r="KVW555" s="116"/>
      <c r="KVX555" s="116"/>
      <c r="KVY555" s="116"/>
      <c r="KVZ555" s="116"/>
      <c r="KWA555" s="116"/>
      <c r="KWB555" s="116"/>
      <c r="KWC555" s="116"/>
      <c r="KWD555" s="116"/>
      <c r="KWE555" s="116"/>
      <c r="KWF555" s="116"/>
      <c r="KWG555" s="116"/>
      <c r="KWH555" s="116"/>
      <c r="KWI555" s="116"/>
      <c r="KWJ555" s="116"/>
      <c r="KWK555" s="116"/>
      <c r="KWL555" s="116"/>
      <c r="KWM555" s="116"/>
      <c r="KWN555" s="116"/>
      <c r="KWO555" s="116"/>
      <c r="KWP555" s="116"/>
      <c r="KWQ555" s="116"/>
      <c r="KWR555" s="116"/>
      <c r="KWS555" s="116"/>
      <c r="KWT555" s="116"/>
      <c r="KWU555" s="116"/>
      <c r="KWV555" s="116"/>
      <c r="KWW555" s="116"/>
      <c r="KWX555" s="116"/>
      <c r="KWY555" s="116"/>
      <c r="KWZ555" s="116"/>
      <c r="KXA555" s="116"/>
      <c r="KXB555" s="116"/>
      <c r="KXC555" s="116"/>
      <c r="KXD555" s="116"/>
      <c r="KXE555" s="116"/>
      <c r="KXF555" s="116"/>
      <c r="KXG555" s="116"/>
      <c r="KXH555" s="116"/>
      <c r="KXI555" s="116"/>
      <c r="KXJ555" s="116"/>
      <c r="KXK555" s="116"/>
      <c r="KXL555" s="116"/>
      <c r="KXM555" s="116"/>
      <c r="KXN555" s="116"/>
      <c r="KXO555" s="116"/>
      <c r="KXP555" s="116"/>
      <c r="KXQ555" s="116"/>
      <c r="KXR555" s="116"/>
      <c r="KXS555" s="116"/>
      <c r="KXT555" s="116"/>
      <c r="KXU555" s="116"/>
      <c r="KXV555" s="116"/>
      <c r="KXW555" s="116"/>
      <c r="KXX555" s="116"/>
      <c r="KXY555" s="116"/>
      <c r="KXZ555" s="116"/>
      <c r="KYA555" s="116"/>
      <c r="KYB555" s="116"/>
      <c r="KYC555" s="116"/>
      <c r="KYD555" s="116"/>
      <c r="KYE555" s="116"/>
      <c r="KYF555" s="116"/>
      <c r="KYG555" s="116"/>
      <c r="KYH555" s="116"/>
      <c r="KYI555" s="116"/>
      <c r="KYJ555" s="116"/>
      <c r="KYK555" s="116"/>
      <c r="KYL555" s="116"/>
      <c r="KYM555" s="116"/>
      <c r="KYN555" s="116"/>
      <c r="KYO555" s="116"/>
      <c r="KYP555" s="116"/>
      <c r="KYQ555" s="116"/>
      <c r="KYR555" s="116"/>
      <c r="KYS555" s="116"/>
      <c r="KYT555" s="116"/>
      <c r="KYU555" s="116"/>
      <c r="KYV555" s="116"/>
      <c r="KYW555" s="116"/>
      <c r="KYX555" s="116"/>
      <c r="KYY555" s="116"/>
      <c r="KYZ555" s="116"/>
      <c r="KZA555" s="116"/>
      <c r="KZB555" s="116"/>
      <c r="KZC555" s="116"/>
      <c r="KZD555" s="116"/>
      <c r="KZE555" s="116"/>
      <c r="KZF555" s="116"/>
      <c r="KZG555" s="116"/>
      <c r="KZH555" s="116"/>
      <c r="KZI555" s="116"/>
      <c r="KZJ555" s="116"/>
      <c r="KZK555" s="116"/>
      <c r="KZL555" s="116"/>
      <c r="KZM555" s="116"/>
      <c r="KZN555" s="116"/>
      <c r="KZO555" s="116"/>
      <c r="KZP555" s="116"/>
      <c r="KZQ555" s="116"/>
      <c r="KZR555" s="116"/>
      <c r="KZS555" s="116"/>
      <c r="KZT555" s="116"/>
      <c r="KZU555" s="116"/>
      <c r="KZV555" s="116"/>
      <c r="KZW555" s="116"/>
      <c r="KZX555" s="116"/>
      <c r="KZY555" s="116"/>
      <c r="KZZ555" s="116"/>
      <c r="LAA555" s="116"/>
      <c r="LAB555" s="116"/>
      <c r="LAC555" s="116"/>
      <c r="LAD555" s="116"/>
      <c r="LAE555" s="116"/>
      <c r="LAF555" s="116"/>
      <c r="LAG555" s="116"/>
      <c r="LAH555" s="116"/>
      <c r="LAI555" s="116"/>
      <c r="LAJ555" s="116"/>
      <c r="LAK555" s="116"/>
      <c r="LAL555" s="116"/>
      <c r="LAM555" s="116"/>
      <c r="LAN555" s="116"/>
      <c r="LAO555" s="116"/>
      <c r="LAP555" s="116"/>
      <c r="LAQ555" s="116"/>
      <c r="LAR555" s="116"/>
      <c r="LAS555" s="116"/>
      <c r="LAT555" s="116"/>
      <c r="LAU555" s="116"/>
      <c r="LAV555" s="116"/>
      <c r="LAW555" s="116"/>
      <c r="LAX555" s="116"/>
      <c r="LAY555" s="116"/>
      <c r="LAZ555" s="116"/>
      <c r="LBA555" s="116"/>
      <c r="LBB555" s="116"/>
      <c r="LBC555" s="116"/>
      <c r="LBD555" s="116"/>
      <c r="LBE555" s="116"/>
      <c r="LBF555" s="116"/>
      <c r="LBG555" s="116"/>
      <c r="LBH555" s="116"/>
      <c r="LBI555" s="116"/>
      <c r="LBJ555" s="116"/>
      <c r="LBK555" s="116"/>
      <c r="LBL555" s="116"/>
      <c r="LBM555" s="116"/>
      <c r="LBN555" s="116"/>
      <c r="LBO555" s="116"/>
      <c r="LBP555" s="116"/>
      <c r="LBQ555" s="116"/>
      <c r="LBR555" s="116"/>
      <c r="LBS555" s="116"/>
      <c r="LBT555" s="116"/>
      <c r="LBU555" s="116"/>
      <c r="LBV555" s="116"/>
      <c r="LBW555" s="116"/>
      <c r="LBX555" s="116"/>
      <c r="LBY555" s="116"/>
      <c r="LBZ555" s="116"/>
      <c r="LCA555" s="116"/>
      <c r="LCB555" s="116"/>
      <c r="LCC555" s="116"/>
      <c r="LCD555" s="116"/>
      <c r="LCE555" s="116"/>
      <c r="LCF555" s="116"/>
      <c r="LCG555" s="116"/>
      <c r="LCH555" s="116"/>
      <c r="LCI555" s="116"/>
      <c r="LCJ555" s="116"/>
      <c r="LCK555" s="116"/>
      <c r="LCL555" s="116"/>
      <c r="LCM555" s="116"/>
      <c r="LCN555" s="116"/>
      <c r="LCO555" s="116"/>
      <c r="LCP555" s="116"/>
      <c r="LCQ555" s="116"/>
      <c r="LCR555" s="116"/>
      <c r="LCS555" s="116"/>
      <c r="LCT555" s="116"/>
      <c r="LCU555" s="116"/>
      <c r="LCV555" s="116"/>
      <c r="LCW555" s="116"/>
      <c r="LCX555" s="116"/>
      <c r="LCY555" s="116"/>
      <c r="LCZ555" s="116"/>
      <c r="LDA555" s="116"/>
      <c r="LDB555" s="116"/>
      <c r="LDC555" s="116"/>
      <c r="LDD555" s="116"/>
      <c r="LDE555" s="116"/>
      <c r="LDF555" s="116"/>
      <c r="LDG555" s="116"/>
      <c r="LDH555" s="116"/>
      <c r="LDI555" s="116"/>
      <c r="LDJ555" s="116"/>
      <c r="LDK555" s="116"/>
      <c r="LDL555" s="116"/>
      <c r="LDM555" s="116"/>
      <c r="LDN555" s="116"/>
      <c r="LDO555" s="116"/>
      <c r="LDP555" s="116"/>
      <c r="LDQ555" s="116"/>
      <c r="LDR555" s="116"/>
      <c r="LDS555" s="116"/>
      <c r="LDT555" s="116"/>
      <c r="LDU555" s="116"/>
      <c r="LDV555" s="116"/>
      <c r="LDW555" s="116"/>
      <c r="LDX555" s="116"/>
      <c r="LDY555" s="116"/>
      <c r="LDZ555" s="116"/>
      <c r="LEA555" s="116"/>
      <c r="LEB555" s="116"/>
      <c r="LEC555" s="116"/>
      <c r="LED555" s="116"/>
      <c r="LEE555" s="116"/>
      <c r="LEF555" s="116"/>
      <c r="LEG555" s="116"/>
      <c r="LEH555" s="116"/>
      <c r="LEI555" s="116"/>
      <c r="LEJ555" s="116"/>
      <c r="LEK555" s="116"/>
      <c r="LEL555" s="116"/>
      <c r="LEM555" s="116"/>
      <c r="LEN555" s="116"/>
      <c r="LEO555" s="116"/>
      <c r="LEP555" s="116"/>
      <c r="LEQ555" s="116"/>
      <c r="LER555" s="116"/>
      <c r="LES555" s="116"/>
      <c r="LET555" s="116"/>
      <c r="LEU555" s="116"/>
      <c r="LEV555" s="116"/>
      <c r="LEW555" s="116"/>
      <c r="LEX555" s="116"/>
      <c r="LEY555" s="116"/>
      <c r="LEZ555" s="116"/>
      <c r="LFA555" s="116"/>
      <c r="LFB555" s="116"/>
      <c r="LFC555" s="116"/>
      <c r="LFD555" s="116"/>
      <c r="LFE555" s="116"/>
      <c r="LFF555" s="116"/>
      <c r="LFG555" s="116"/>
      <c r="LFH555" s="116"/>
      <c r="LFI555" s="116"/>
      <c r="LFJ555" s="116"/>
      <c r="LFK555" s="116"/>
      <c r="LFL555" s="116"/>
      <c r="LFM555" s="116"/>
      <c r="LFN555" s="116"/>
      <c r="LFO555" s="116"/>
      <c r="LFP555" s="116"/>
      <c r="LFQ555" s="116"/>
      <c r="LFR555" s="116"/>
      <c r="LFS555" s="116"/>
      <c r="LFT555" s="116"/>
      <c r="LFU555" s="116"/>
      <c r="LFV555" s="116"/>
      <c r="LFW555" s="116"/>
      <c r="LFX555" s="116"/>
      <c r="LFY555" s="116"/>
      <c r="LFZ555" s="116"/>
      <c r="LGA555" s="116"/>
      <c r="LGB555" s="116"/>
      <c r="LGC555" s="116"/>
      <c r="LGD555" s="116"/>
      <c r="LGE555" s="116"/>
      <c r="LGF555" s="116"/>
      <c r="LGG555" s="116"/>
      <c r="LGH555" s="116"/>
      <c r="LGI555" s="116"/>
      <c r="LGJ555" s="116"/>
      <c r="LGK555" s="116"/>
      <c r="LGL555" s="116"/>
      <c r="LGM555" s="116"/>
      <c r="LGN555" s="116"/>
      <c r="LGO555" s="116"/>
      <c r="LGP555" s="116"/>
      <c r="LGQ555" s="116"/>
      <c r="LGR555" s="116"/>
      <c r="LGS555" s="116"/>
      <c r="LGT555" s="116"/>
      <c r="LGU555" s="116"/>
      <c r="LGV555" s="116"/>
      <c r="LGW555" s="116"/>
      <c r="LGX555" s="116"/>
      <c r="LGY555" s="116"/>
      <c r="LGZ555" s="116"/>
      <c r="LHA555" s="116"/>
      <c r="LHB555" s="116"/>
      <c r="LHC555" s="116"/>
      <c r="LHD555" s="116"/>
      <c r="LHE555" s="116"/>
      <c r="LHF555" s="116"/>
      <c r="LHG555" s="116"/>
      <c r="LHH555" s="116"/>
      <c r="LHI555" s="116"/>
      <c r="LHJ555" s="116"/>
      <c r="LHK555" s="116"/>
      <c r="LHL555" s="116"/>
      <c r="LHM555" s="116"/>
      <c r="LHN555" s="116"/>
      <c r="LHO555" s="116"/>
      <c r="LHP555" s="116"/>
      <c r="LHQ555" s="116"/>
      <c r="LHR555" s="116"/>
      <c r="LHS555" s="116"/>
      <c r="LHT555" s="116"/>
      <c r="LHU555" s="116"/>
      <c r="LHV555" s="116"/>
      <c r="LHW555" s="116"/>
      <c r="LHX555" s="116"/>
      <c r="LHY555" s="116"/>
      <c r="LHZ555" s="116"/>
      <c r="LIA555" s="116"/>
      <c r="LIB555" s="116"/>
      <c r="LIC555" s="116"/>
      <c r="LID555" s="116"/>
      <c r="LIE555" s="116"/>
      <c r="LIF555" s="116"/>
      <c r="LIG555" s="116"/>
      <c r="LIH555" s="116"/>
      <c r="LII555" s="116"/>
      <c r="LIJ555" s="116"/>
      <c r="LIK555" s="116"/>
      <c r="LIL555" s="116"/>
      <c r="LIM555" s="116"/>
      <c r="LIN555" s="116"/>
      <c r="LIO555" s="116"/>
      <c r="LIP555" s="116"/>
      <c r="LIQ555" s="116"/>
      <c r="LIR555" s="116"/>
      <c r="LIS555" s="116"/>
      <c r="LIT555" s="116"/>
      <c r="LIU555" s="116"/>
      <c r="LIV555" s="116"/>
      <c r="LIW555" s="116"/>
      <c r="LIX555" s="116"/>
      <c r="LIY555" s="116"/>
      <c r="LIZ555" s="116"/>
      <c r="LJA555" s="116"/>
      <c r="LJB555" s="116"/>
      <c r="LJC555" s="116"/>
      <c r="LJD555" s="116"/>
      <c r="LJE555" s="116"/>
      <c r="LJF555" s="116"/>
      <c r="LJG555" s="116"/>
      <c r="LJH555" s="116"/>
      <c r="LJI555" s="116"/>
      <c r="LJJ555" s="116"/>
      <c r="LJK555" s="116"/>
      <c r="LJL555" s="116"/>
      <c r="LJM555" s="116"/>
      <c r="LJN555" s="116"/>
      <c r="LJO555" s="116"/>
      <c r="LJP555" s="116"/>
      <c r="LJQ555" s="116"/>
      <c r="LJR555" s="116"/>
      <c r="LJS555" s="116"/>
      <c r="LJT555" s="116"/>
      <c r="LJU555" s="116"/>
      <c r="LJV555" s="116"/>
      <c r="LJW555" s="116"/>
      <c r="LJX555" s="116"/>
      <c r="LJY555" s="116"/>
      <c r="LJZ555" s="116"/>
      <c r="LKA555" s="116"/>
      <c r="LKB555" s="116"/>
      <c r="LKC555" s="116"/>
      <c r="LKD555" s="116"/>
      <c r="LKE555" s="116"/>
      <c r="LKF555" s="116"/>
      <c r="LKG555" s="116"/>
      <c r="LKH555" s="116"/>
      <c r="LKI555" s="116"/>
      <c r="LKJ555" s="116"/>
      <c r="LKK555" s="116"/>
      <c r="LKL555" s="116"/>
      <c r="LKM555" s="116"/>
      <c r="LKN555" s="116"/>
      <c r="LKO555" s="116"/>
      <c r="LKP555" s="116"/>
      <c r="LKQ555" s="116"/>
      <c r="LKR555" s="116"/>
      <c r="LKS555" s="116"/>
      <c r="LKT555" s="116"/>
      <c r="LKU555" s="116"/>
      <c r="LKV555" s="116"/>
      <c r="LKW555" s="116"/>
      <c r="LKX555" s="116"/>
      <c r="LKY555" s="116"/>
      <c r="LKZ555" s="116"/>
      <c r="LLA555" s="116"/>
      <c r="LLB555" s="116"/>
      <c r="LLC555" s="116"/>
      <c r="LLD555" s="116"/>
      <c r="LLE555" s="116"/>
      <c r="LLF555" s="116"/>
      <c r="LLG555" s="116"/>
      <c r="LLH555" s="116"/>
      <c r="LLI555" s="116"/>
      <c r="LLJ555" s="116"/>
      <c r="LLK555" s="116"/>
      <c r="LLL555" s="116"/>
      <c r="LLM555" s="116"/>
      <c r="LLN555" s="116"/>
      <c r="LLO555" s="116"/>
      <c r="LLP555" s="116"/>
      <c r="LLQ555" s="116"/>
      <c r="LLR555" s="116"/>
      <c r="LLS555" s="116"/>
      <c r="LLT555" s="116"/>
      <c r="LLU555" s="116"/>
      <c r="LLV555" s="116"/>
      <c r="LLW555" s="116"/>
      <c r="LLX555" s="116"/>
      <c r="LLY555" s="116"/>
      <c r="LLZ555" s="116"/>
      <c r="LMA555" s="116"/>
      <c r="LMB555" s="116"/>
      <c r="LMC555" s="116"/>
      <c r="LMD555" s="116"/>
      <c r="LME555" s="116"/>
      <c r="LMF555" s="116"/>
      <c r="LMG555" s="116"/>
      <c r="LMH555" s="116"/>
      <c r="LMI555" s="116"/>
      <c r="LMJ555" s="116"/>
      <c r="LMK555" s="116"/>
      <c r="LML555" s="116"/>
      <c r="LMM555" s="116"/>
      <c r="LMN555" s="116"/>
      <c r="LMO555" s="116"/>
      <c r="LMP555" s="116"/>
      <c r="LMQ555" s="116"/>
      <c r="LMR555" s="116"/>
      <c r="LMS555" s="116"/>
      <c r="LMT555" s="116"/>
      <c r="LMU555" s="116"/>
      <c r="LMV555" s="116"/>
      <c r="LMW555" s="116"/>
      <c r="LMX555" s="116"/>
      <c r="LMY555" s="116"/>
      <c r="LMZ555" s="116"/>
      <c r="LNA555" s="116"/>
      <c r="LNB555" s="116"/>
      <c r="LNC555" s="116"/>
      <c r="LND555" s="116"/>
      <c r="LNE555" s="116"/>
      <c r="LNF555" s="116"/>
      <c r="LNG555" s="116"/>
      <c r="LNH555" s="116"/>
      <c r="LNI555" s="116"/>
      <c r="LNJ555" s="116"/>
      <c r="LNK555" s="116"/>
      <c r="LNL555" s="116"/>
      <c r="LNM555" s="116"/>
      <c r="LNN555" s="116"/>
      <c r="LNO555" s="116"/>
      <c r="LNP555" s="116"/>
      <c r="LNQ555" s="116"/>
      <c r="LNR555" s="116"/>
      <c r="LNS555" s="116"/>
      <c r="LNT555" s="116"/>
      <c r="LNU555" s="116"/>
      <c r="LNV555" s="116"/>
      <c r="LNW555" s="116"/>
      <c r="LNX555" s="116"/>
      <c r="LNY555" s="116"/>
      <c r="LNZ555" s="116"/>
      <c r="LOA555" s="116"/>
      <c r="LOB555" s="116"/>
      <c r="LOC555" s="116"/>
      <c r="LOD555" s="116"/>
      <c r="LOE555" s="116"/>
      <c r="LOF555" s="116"/>
      <c r="LOG555" s="116"/>
      <c r="LOH555" s="116"/>
      <c r="LOI555" s="116"/>
      <c r="LOJ555" s="116"/>
      <c r="LOK555" s="116"/>
      <c r="LOL555" s="116"/>
      <c r="LOM555" s="116"/>
      <c r="LON555" s="116"/>
      <c r="LOO555" s="116"/>
      <c r="LOP555" s="116"/>
      <c r="LOQ555" s="116"/>
      <c r="LOR555" s="116"/>
      <c r="LOS555" s="116"/>
      <c r="LOT555" s="116"/>
      <c r="LOU555" s="116"/>
      <c r="LOV555" s="116"/>
      <c r="LOW555" s="116"/>
      <c r="LOX555" s="116"/>
      <c r="LOY555" s="116"/>
      <c r="LOZ555" s="116"/>
      <c r="LPA555" s="116"/>
      <c r="LPB555" s="116"/>
      <c r="LPC555" s="116"/>
      <c r="LPD555" s="116"/>
      <c r="LPE555" s="116"/>
      <c r="LPF555" s="116"/>
      <c r="LPG555" s="116"/>
      <c r="LPH555" s="116"/>
      <c r="LPI555" s="116"/>
      <c r="LPJ555" s="116"/>
      <c r="LPK555" s="116"/>
      <c r="LPL555" s="116"/>
      <c r="LPM555" s="116"/>
      <c r="LPN555" s="116"/>
      <c r="LPO555" s="116"/>
      <c r="LPP555" s="116"/>
      <c r="LPQ555" s="116"/>
      <c r="LPR555" s="116"/>
      <c r="LPS555" s="116"/>
      <c r="LPT555" s="116"/>
      <c r="LPU555" s="116"/>
      <c r="LPV555" s="116"/>
      <c r="LPW555" s="116"/>
      <c r="LPX555" s="116"/>
      <c r="LPY555" s="116"/>
      <c r="LPZ555" s="116"/>
      <c r="LQA555" s="116"/>
      <c r="LQB555" s="116"/>
      <c r="LQC555" s="116"/>
      <c r="LQD555" s="116"/>
      <c r="LQE555" s="116"/>
      <c r="LQF555" s="116"/>
      <c r="LQG555" s="116"/>
      <c r="LQH555" s="116"/>
      <c r="LQI555" s="116"/>
      <c r="LQJ555" s="116"/>
      <c r="LQK555" s="116"/>
      <c r="LQL555" s="116"/>
      <c r="LQM555" s="116"/>
      <c r="LQN555" s="116"/>
      <c r="LQO555" s="116"/>
      <c r="LQP555" s="116"/>
      <c r="LQQ555" s="116"/>
      <c r="LQR555" s="116"/>
      <c r="LQS555" s="116"/>
      <c r="LQT555" s="116"/>
      <c r="LQU555" s="116"/>
      <c r="LQV555" s="116"/>
      <c r="LQW555" s="116"/>
      <c r="LQX555" s="116"/>
      <c r="LQY555" s="116"/>
      <c r="LQZ555" s="116"/>
      <c r="LRA555" s="116"/>
      <c r="LRB555" s="116"/>
      <c r="LRC555" s="116"/>
      <c r="LRD555" s="116"/>
      <c r="LRE555" s="116"/>
      <c r="LRF555" s="116"/>
      <c r="LRG555" s="116"/>
      <c r="LRH555" s="116"/>
      <c r="LRI555" s="116"/>
      <c r="LRJ555" s="116"/>
      <c r="LRK555" s="116"/>
      <c r="LRL555" s="116"/>
      <c r="LRM555" s="116"/>
      <c r="LRN555" s="116"/>
      <c r="LRO555" s="116"/>
      <c r="LRP555" s="116"/>
      <c r="LRQ555" s="116"/>
      <c r="LRR555" s="116"/>
      <c r="LRS555" s="116"/>
      <c r="LRT555" s="116"/>
      <c r="LRU555" s="116"/>
      <c r="LRV555" s="116"/>
      <c r="LRW555" s="116"/>
      <c r="LRX555" s="116"/>
      <c r="LRY555" s="116"/>
      <c r="LRZ555" s="116"/>
      <c r="LSA555" s="116"/>
      <c r="LSB555" s="116"/>
      <c r="LSC555" s="116"/>
      <c r="LSD555" s="116"/>
      <c r="LSE555" s="116"/>
      <c r="LSF555" s="116"/>
      <c r="LSG555" s="116"/>
      <c r="LSH555" s="116"/>
      <c r="LSI555" s="116"/>
      <c r="LSJ555" s="116"/>
      <c r="LSK555" s="116"/>
      <c r="LSL555" s="116"/>
      <c r="LSM555" s="116"/>
      <c r="LSN555" s="116"/>
      <c r="LSO555" s="116"/>
      <c r="LSP555" s="116"/>
      <c r="LSQ555" s="116"/>
      <c r="LSR555" s="116"/>
      <c r="LSS555" s="116"/>
      <c r="LST555" s="116"/>
      <c r="LSU555" s="116"/>
      <c r="LSV555" s="116"/>
      <c r="LSW555" s="116"/>
      <c r="LSX555" s="116"/>
      <c r="LSY555" s="116"/>
      <c r="LSZ555" s="116"/>
      <c r="LTA555" s="116"/>
      <c r="LTB555" s="116"/>
      <c r="LTC555" s="116"/>
      <c r="LTD555" s="116"/>
      <c r="LTE555" s="116"/>
      <c r="LTF555" s="116"/>
      <c r="LTG555" s="116"/>
      <c r="LTH555" s="116"/>
      <c r="LTI555" s="116"/>
      <c r="LTJ555" s="116"/>
      <c r="LTK555" s="116"/>
      <c r="LTL555" s="116"/>
      <c r="LTM555" s="116"/>
      <c r="LTN555" s="116"/>
      <c r="LTO555" s="116"/>
      <c r="LTP555" s="116"/>
      <c r="LTQ555" s="116"/>
      <c r="LTR555" s="116"/>
      <c r="LTS555" s="116"/>
      <c r="LTT555" s="116"/>
      <c r="LTU555" s="116"/>
      <c r="LTV555" s="116"/>
      <c r="LTW555" s="116"/>
      <c r="LTX555" s="116"/>
      <c r="LTY555" s="116"/>
      <c r="LTZ555" s="116"/>
      <c r="LUA555" s="116"/>
      <c r="LUB555" s="116"/>
      <c r="LUC555" s="116"/>
      <c r="LUD555" s="116"/>
      <c r="LUE555" s="116"/>
      <c r="LUF555" s="116"/>
      <c r="LUG555" s="116"/>
      <c r="LUH555" s="116"/>
      <c r="LUI555" s="116"/>
      <c r="LUJ555" s="116"/>
      <c r="LUK555" s="116"/>
      <c r="LUL555" s="116"/>
      <c r="LUM555" s="116"/>
      <c r="LUN555" s="116"/>
      <c r="LUO555" s="116"/>
      <c r="LUP555" s="116"/>
      <c r="LUQ555" s="116"/>
      <c r="LUR555" s="116"/>
      <c r="LUS555" s="116"/>
      <c r="LUT555" s="116"/>
      <c r="LUU555" s="116"/>
      <c r="LUV555" s="116"/>
      <c r="LUW555" s="116"/>
      <c r="LUX555" s="116"/>
      <c r="LUY555" s="116"/>
      <c r="LUZ555" s="116"/>
      <c r="LVA555" s="116"/>
      <c r="LVB555" s="116"/>
      <c r="LVC555" s="116"/>
      <c r="LVD555" s="116"/>
      <c r="LVE555" s="116"/>
      <c r="LVF555" s="116"/>
      <c r="LVG555" s="116"/>
      <c r="LVH555" s="116"/>
      <c r="LVI555" s="116"/>
      <c r="LVJ555" s="116"/>
      <c r="LVK555" s="116"/>
      <c r="LVL555" s="116"/>
      <c r="LVM555" s="116"/>
      <c r="LVN555" s="116"/>
      <c r="LVO555" s="116"/>
      <c r="LVP555" s="116"/>
      <c r="LVQ555" s="116"/>
      <c r="LVR555" s="116"/>
      <c r="LVS555" s="116"/>
      <c r="LVT555" s="116"/>
      <c r="LVU555" s="116"/>
      <c r="LVV555" s="116"/>
      <c r="LVW555" s="116"/>
      <c r="LVX555" s="116"/>
      <c r="LVY555" s="116"/>
      <c r="LVZ555" s="116"/>
      <c r="LWA555" s="116"/>
      <c r="LWB555" s="116"/>
      <c r="LWC555" s="116"/>
      <c r="LWD555" s="116"/>
      <c r="LWE555" s="116"/>
      <c r="LWF555" s="116"/>
      <c r="LWG555" s="116"/>
      <c r="LWH555" s="116"/>
      <c r="LWI555" s="116"/>
      <c r="LWJ555" s="116"/>
      <c r="LWK555" s="116"/>
      <c r="LWL555" s="116"/>
      <c r="LWM555" s="116"/>
      <c r="LWN555" s="116"/>
      <c r="LWO555" s="116"/>
      <c r="LWP555" s="116"/>
      <c r="LWQ555" s="116"/>
      <c r="LWR555" s="116"/>
      <c r="LWS555" s="116"/>
      <c r="LWT555" s="116"/>
      <c r="LWU555" s="116"/>
      <c r="LWV555" s="116"/>
      <c r="LWW555" s="116"/>
      <c r="LWX555" s="116"/>
      <c r="LWY555" s="116"/>
      <c r="LWZ555" s="116"/>
      <c r="LXA555" s="116"/>
      <c r="LXB555" s="116"/>
      <c r="LXC555" s="116"/>
      <c r="LXD555" s="116"/>
      <c r="LXE555" s="116"/>
      <c r="LXF555" s="116"/>
      <c r="LXG555" s="116"/>
      <c r="LXH555" s="116"/>
      <c r="LXI555" s="116"/>
      <c r="LXJ555" s="116"/>
      <c r="LXK555" s="116"/>
      <c r="LXL555" s="116"/>
      <c r="LXM555" s="116"/>
      <c r="LXN555" s="116"/>
      <c r="LXO555" s="116"/>
      <c r="LXP555" s="116"/>
      <c r="LXQ555" s="116"/>
      <c r="LXR555" s="116"/>
      <c r="LXS555" s="116"/>
      <c r="LXT555" s="116"/>
      <c r="LXU555" s="116"/>
      <c r="LXV555" s="116"/>
      <c r="LXW555" s="116"/>
      <c r="LXX555" s="116"/>
      <c r="LXY555" s="116"/>
      <c r="LXZ555" s="116"/>
      <c r="LYA555" s="116"/>
      <c r="LYB555" s="116"/>
      <c r="LYC555" s="116"/>
      <c r="LYD555" s="116"/>
      <c r="LYE555" s="116"/>
      <c r="LYF555" s="116"/>
      <c r="LYG555" s="116"/>
      <c r="LYH555" s="116"/>
      <c r="LYI555" s="116"/>
      <c r="LYJ555" s="116"/>
      <c r="LYK555" s="116"/>
      <c r="LYL555" s="116"/>
      <c r="LYM555" s="116"/>
      <c r="LYN555" s="116"/>
      <c r="LYO555" s="116"/>
      <c r="LYP555" s="116"/>
      <c r="LYQ555" s="116"/>
      <c r="LYR555" s="116"/>
      <c r="LYS555" s="116"/>
      <c r="LYT555" s="116"/>
      <c r="LYU555" s="116"/>
      <c r="LYV555" s="116"/>
      <c r="LYW555" s="116"/>
      <c r="LYX555" s="116"/>
      <c r="LYY555" s="116"/>
      <c r="LYZ555" s="116"/>
      <c r="LZA555" s="116"/>
      <c r="LZB555" s="116"/>
      <c r="LZC555" s="116"/>
      <c r="LZD555" s="116"/>
      <c r="LZE555" s="116"/>
      <c r="LZF555" s="116"/>
      <c r="LZG555" s="116"/>
      <c r="LZH555" s="116"/>
      <c r="LZI555" s="116"/>
      <c r="LZJ555" s="116"/>
      <c r="LZK555" s="116"/>
      <c r="LZL555" s="116"/>
      <c r="LZM555" s="116"/>
      <c r="LZN555" s="116"/>
      <c r="LZO555" s="116"/>
      <c r="LZP555" s="116"/>
      <c r="LZQ555" s="116"/>
      <c r="LZR555" s="116"/>
      <c r="LZS555" s="116"/>
      <c r="LZT555" s="116"/>
      <c r="LZU555" s="116"/>
      <c r="LZV555" s="116"/>
      <c r="LZW555" s="116"/>
      <c r="LZX555" s="116"/>
      <c r="LZY555" s="116"/>
      <c r="LZZ555" s="116"/>
      <c r="MAA555" s="116"/>
      <c r="MAB555" s="116"/>
      <c r="MAC555" s="116"/>
      <c r="MAD555" s="116"/>
      <c r="MAE555" s="116"/>
      <c r="MAF555" s="116"/>
      <c r="MAG555" s="116"/>
      <c r="MAH555" s="116"/>
      <c r="MAI555" s="116"/>
      <c r="MAJ555" s="116"/>
      <c r="MAK555" s="116"/>
      <c r="MAL555" s="116"/>
      <c r="MAM555" s="116"/>
      <c r="MAN555" s="116"/>
      <c r="MAO555" s="116"/>
      <c r="MAP555" s="116"/>
      <c r="MAQ555" s="116"/>
      <c r="MAR555" s="116"/>
      <c r="MAS555" s="116"/>
      <c r="MAT555" s="116"/>
      <c r="MAU555" s="116"/>
      <c r="MAV555" s="116"/>
      <c r="MAW555" s="116"/>
      <c r="MAX555" s="116"/>
      <c r="MAY555" s="116"/>
      <c r="MAZ555" s="116"/>
      <c r="MBA555" s="116"/>
      <c r="MBB555" s="116"/>
      <c r="MBC555" s="116"/>
      <c r="MBD555" s="116"/>
      <c r="MBE555" s="116"/>
      <c r="MBF555" s="116"/>
      <c r="MBG555" s="116"/>
      <c r="MBH555" s="116"/>
      <c r="MBI555" s="116"/>
      <c r="MBJ555" s="116"/>
      <c r="MBK555" s="116"/>
      <c r="MBL555" s="116"/>
      <c r="MBM555" s="116"/>
      <c r="MBN555" s="116"/>
      <c r="MBO555" s="116"/>
      <c r="MBP555" s="116"/>
      <c r="MBQ555" s="116"/>
      <c r="MBR555" s="116"/>
      <c r="MBS555" s="116"/>
      <c r="MBT555" s="116"/>
      <c r="MBU555" s="116"/>
      <c r="MBV555" s="116"/>
      <c r="MBW555" s="116"/>
      <c r="MBX555" s="116"/>
      <c r="MBY555" s="116"/>
      <c r="MBZ555" s="116"/>
      <c r="MCA555" s="116"/>
      <c r="MCB555" s="116"/>
      <c r="MCC555" s="116"/>
      <c r="MCD555" s="116"/>
      <c r="MCE555" s="116"/>
      <c r="MCF555" s="116"/>
      <c r="MCG555" s="116"/>
      <c r="MCH555" s="116"/>
      <c r="MCI555" s="116"/>
      <c r="MCJ555" s="116"/>
      <c r="MCK555" s="116"/>
      <c r="MCL555" s="116"/>
      <c r="MCM555" s="116"/>
      <c r="MCN555" s="116"/>
      <c r="MCO555" s="116"/>
      <c r="MCP555" s="116"/>
      <c r="MCQ555" s="116"/>
      <c r="MCR555" s="116"/>
      <c r="MCS555" s="116"/>
      <c r="MCT555" s="116"/>
      <c r="MCU555" s="116"/>
      <c r="MCV555" s="116"/>
      <c r="MCW555" s="116"/>
      <c r="MCX555" s="116"/>
      <c r="MCY555" s="116"/>
      <c r="MCZ555" s="116"/>
      <c r="MDA555" s="116"/>
      <c r="MDB555" s="116"/>
      <c r="MDC555" s="116"/>
      <c r="MDD555" s="116"/>
      <c r="MDE555" s="116"/>
      <c r="MDF555" s="116"/>
      <c r="MDG555" s="116"/>
      <c r="MDH555" s="116"/>
      <c r="MDI555" s="116"/>
      <c r="MDJ555" s="116"/>
      <c r="MDK555" s="116"/>
      <c r="MDL555" s="116"/>
      <c r="MDM555" s="116"/>
      <c r="MDN555" s="116"/>
      <c r="MDO555" s="116"/>
      <c r="MDP555" s="116"/>
      <c r="MDQ555" s="116"/>
      <c r="MDR555" s="116"/>
      <c r="MDS555" s="116"/>
      <c r="MDT555" s="116"/>
      <c r="MDU555" s="116"/>
      <c r="MDV555" s="116"/>
      <c r="MDW555" s="116"/>
      <c r="MDX555" s="116"/>
      <c r="MDY555" s="116"/>
      <c r="MDZ555" s="116"/>
      <c r="MEA555" s="116"/>
      <c r="MEB555" s="116"/>
      <c r="MEC555" s="116"/>
      <c r="MED555" s="116"/>
      <c r="MEE555" s="116"/>
      <c r="MEF555" s="116"/>
      <c r="MEG555" s="116"/>
      <c r="MEH555" s="116"/>
      <c r="MEI555" s="116"/>
      <c r="MEJ555" s="116"/>
      <c r="MEK555" s="116"/>
      <c r="MEL555" s="116"/>
      <c r="MEM555" s="116"/>
      <c r="MEN555" s="116"/>
      <c r="MEO555" s="116"/>
      <c r="MEP555" s="116"/>
      <c r="MEQ555" s="116"/>
      <c r="MER555" s="116"/>
      <c r="MES555" s="116"/>
      <c r="MET555" s="116"/>
      <c r="MEU555" s="116"/>
      <c r="MEV555" s="116"/>
      <c r="MEW555" s="116"/>
      <c r="MEX555" s="116"/>
      <c r="MEY555" s="116"/>
      <c r="MEZ555" s="116"/>
      <c r="MFA555" s="116"/>
      <c r="MFB555" s="116"/>
      <c r="MFC555" s="116"/>
      <c r="MFD555" s="116"/>
      <c r="MFE555" s="116"/>
      <c r="MFF555" s="116"/>
      <c r="MFG555" s="116"/>
      <c r="MFH555" s="116"/>
      <c r="MFI555" s="116"/>
      <c r="MFJ555" s="116"/>
      <c r="MFK555" s="116"/>
      <c r="MFL555" s="116"/>
      <c r="MFM555" s="116"/>
      <c r="MFN555" s="116"/>
      <c r="MFO555" s="116"/>
      <c r="MFP555" s="116"/>
      <c r="MFQ555" s="116"/>
      <c r="MFR555" s="116"/>
      <c r="MFS555" s="116"/>
      <c r="MFT555" s="116"/>
      <c r="MFU555" s="116"/>
      <c r="MFV555" s="116"/>
      <c r="MFW555" s="116"/>
      <c r="MFX555" s="116"/>
      <c r="MFY555" s="116"/>
      <c r="MFZ555" s="116"/>
      <c r="MGA555" s="116"/>
      <c r="MGB555" s="116"/>
      <c r="MGC555" s="116"/>
      <c r="MGD555" s="116"/>
      <c r="MGE555" s="116"/>
      <c r="MGF555" s="116"/>
      <c r="MGG555" s="116"/>
      <c r="MGH555" s="116"/>
      <c r="MGI555" s="116"/>
      <c r="MGJ555" s="116"/>
      <c r="MGK555" s="116"/>
      <c r="MGL555" s="116"/>
      <c r="MGM555" s="116"/>
      <c r="MGN555" s="116"/>
      <c r="MGO555" s="116"/>
      <c r="MGP555" s="116"/>
      <c r="MGQ555" s="116"/>
      <c r="MGR555" s="116"/>
      <c r="MGS555" s="116"/>
      <c r="MGT555" s="116"/>
      <c r="MGU555" s="116"/>
      <c r="MGV555" s="116"/>
      <c r="MGW555" s="116"/>
      <c r="MGX555" s="116"/>
      <c r="MGY555" s="116"/>
      <c r="MGZ555" s="116"/>
      <c r="MHA555" s="116"/>
      <c r="MHB555" s="116"/>
      <c r="MHC555" s="116"/>
      <c r="MHD555" s="116"/>
      <c r="MHE555" s="116"/>
      <c r="MHF555" s="116"/>
      <c r="MHG555" s="116"/>
      <c r="MHH555" s="116"/>
      <c r="MHI555" s="116"/>
      <c r="MHJ555" s="116"/>
      <c r="MHK555" s="116"/>
      <c r="MHL555" s="116"/>
      <c r="MHM555" s="116"/>
      <c r="MHN555" s="116"/>
      <c r="MHO555" s="116"/>
      <c r="MHP555" s="116"/>
      <c r="MHQ555" s="116"/>
      <c r="MHR555" s="116"/>
      <c r="MHS555" s="116"/>
      <c r="MHT555" s="116"/>
      <c r="MHU555" s="116"/>
      <c r="MHV555" s="116"/>
      <c r="MHW555" s="116"/>
      <c r="MHX555" s="116"/>
      <c r="MHY555" s="116"/>
      <c r="MHZ555" s="116"/>
      <c r="MIA555" s="116"/>
      <c r="MIB555" s="116"/>
      <c r="MIC555" s="116"/>
      <c r="MID555" s="116"/>
      <c r="MIE555" s="116"/>
      <c r="MIF555" s="116"/>
      <c r="MIG555" s="116"/>
      <c r="MIH555" s="116"/>
      <c r="MII555" s="116"/>
      <c r="MIJ555" s="116"/>
      <c r="MIK555" s="116"/>
      <c r="MIL555" s="116"/>
      <c r="MIM555" s="116"/>
      <c r="MIN555" s="116"/>
      <c r="MIO555" s="116"/>
      <c r="MIP555" s="116"/>
      <c r="MIQ555" s="116"/>
      <c r="MIR555" s="116"/>
      <c r="MIS555" s="116"/>
      <c r="MIT555" s="116"/>
      <c r="MIU555" s="116"/>
      <c r="MIV555" s="116"/>
      <c r="MIW555" s="116"/>
      <c r="MIX555" s="116"/>
      <c r="MIY555" s="116"/>
      <c r="MIZ555" s="116"/>
      <c r="MJA555" s="116"/>
      <c r="MJB555" s="116"/>
      <c r="MJC555" s="116"/>
      <c r="MJD555" s="116"/>
      <c r="MJE555" s="116"/>
      <c r="MJF555" s="116"/>
      <c r="MJG555" s="116"/>
      <c r="MJH555" s="116"/>
      <c r="MJI555" s="116"/>
      <c r="MJJ555" s="116"/>
      <c r="MJK555" s="116"/>
      <c r="MJL555" s="116"/>
      <c r="MJM555" s="116"/>
      <c r="MJN555" s="116"/>
      <c r="MJO555" s="116"/>
      <c r="MJP555" s="116"/>
      <c r="MJQ555" s="116"/>
      <c r="MJR555" s="116"/>
      <c r="MJS555" s="116"/>
      <c r="MJT555" s="116"/>
      <c r="MJU555" s="116"/>
      <c r="MJV555" s="116"/>
      <c r="MJW555" s="116"/>
      <c r="MJX555" s="116"/>
      <c r="MJY555" s="116"/>
      <c r="MJZ555" s="116"/>
      <c r="MKA555" s="116"/>
      <c r="MKB555" s="116"/>
      <c r="MKC555" s="116"/>
      <c r="MKD555" s="116"/>
      <c r="MKE555" s="116"/>
      <c r="MKF555" s="116"/>
      <c r="MKG555" s="116"/>
      <c r="MKH555" s="116"/>
      <c r="MKI555" s="116"/>
      <c r="MKJ555" s="116"/>
      <c r="MKK555" s="116"/>
      <c r="MKL555" s="116"/>
      <c r="MKM555" s="116"/>
      <c r="MKN555" s="116"/>
      <c r="MKO555" s="116"/>
      <c r="MKP555" s="116"/>
      <c r="MKQ555" s="116"/>
      <c r="MKR555" s="116"/>
      <c r="MKS555" s="116"/>
      <c r="MKT555" s="116"/>
      <c r="MKU555" s="116"/>
      <c r="MKV555" s="116"/>
      <c r="MKW555" s="116"/>
      <c r="MKX555" s="116"/>
      <c r="MKY555" s="116"/>
      <c r="MKZ555" s="116"/>
      <c r="MLA555" s="116"/>
      <c r="MLB555" s="116"/>
      <c r="MLC555" s="116"/>
      <c r="MLD555" s="116"/>
      <c r="MLE555" s="116"/>
      <c r="MLF555" s="116"/>
      <c r="MLG555" s="116"/>
      <c r="MLH555" s="116"/>
      <c r="MLI555" s="116"/>
      <c r="MLJ555" s="116"/>
      <c r="MLK555" s="116"/>
      <c r="MLL555" s="116"/>
      <c r="MLM555" s="116"/>
      <c r="MLN555" s="116"/>
      <c r="MLO555" s="116"/>
      <c r="MLP555" s="116"/>
      <c r="MLQ555" s="116"/>
      <c r="MLR555" s="116"/>
      <c r="MLS555" s="116"/>
      <c r="MLT555" s="116"/>
      <c r="MLU555" s="116"/>
      <c r="MLV555" s="116"/>
      <c r="MLW555" s="116"/>
      <c r="MLX555" s="116"/>
      <c r="MLY555" s="116"/>
      <c r="MLZ555" s="116"/>
      <c r="MMA555" s="116"/>
      <c r="MMB555" s="116"/>
      <c r="MMC555" s="116"/>
      <c r="MMD555" s="116"/>
      <c r="MME555" s="116"/>
      <c r="MMF555" s="116"/>
      <c r="MMG555" s="116"/>
      <c r="MMH555" s="116"/>
      <c r="MMI555" s="116"/>
      <c r="MMJ555" s="116"/>
      <c r="MMK555" s="116"/>
      <c r="MML555" s="116"/>
      <c r="MMM555" s="116"/>
      <c r="MMN555" s="116"/>
      <c r="MMO555" s="116"/>
      <c r="MMP555" s="116"/>
      <c r="MMQ555" s="116"/>
      <c r="MMR555" s="116"/>
      <c r="MMS555" s="116"/>
      <c r="MMT555" s="116"/>
      <c r="MMU555" s="116"/>
      <c r="MMV555" s="116"/>
      <c r="MMW555" s="116"/>
      <c r="MMX555" s="116"/>
      <c r="MMY555" s="116"/>
      <c r="MMZ555" s="116"/>
      <c r="MNA555" s="116"/>
      <c r="MNB555" s="116"/>
      <c r="MNC555" s="116"/>
      <c r="MND555" s="116"/>
      <c r="MNE555" s="116"/>
      <c r="MNF555" s="116"/>
      <c r="MNG555" s="116"/>
      <c r="MNH555" s="116"/>
      <c r="MNI555" s="116"/>
      <c r="MNJ555" s="116"/>
      <c r="MNK555" s="116"/>
      <c r="MNL555" s="116"/>
      <c r="MNM555" s="116"/>
      <c r="MNN555" s="116"/>
      <c r="MNO555" s="116"/>
      <c r="MNP555" s="116"/>
      <c r="MNQ555" s="116"/>
      <c r="MNR555" s="116"/>
      <c r="MNS555" s="116"/>
      <c r="MNT555" s="116"/>
      <c r="MNU555" s="116"/>
      <c r="MNV555" s="116"/>
      <c r="MNW555" s="116"/>
      <c r="MNX555" s="116"/>
      <c r="MNY555" s="116"/>
      <c r="MNZ555" s="116"/>
      <c r="MOA555" s="116"/>
      <c r="MOB555" s="116"/>
      <c r="MOC555" s="116"/>
      <c r="MOD555" s="116"/>
      <c r="MOE555" s="116"/>
      <c r="MOF555" s="116"/>
      <c r="MOG555" s="116"/>
      <c r="MOH555" s="116"/>
      <c r="MOI555" s="116"/>
      <c r="MOJ555" s="116"/>
      <c r="MOK555" s="116"/>
      <c r="MOL555" s="116"/>
      <c r="MOM555" s="116"/>
      <c r="MON555" s="116"/>
      <c r="MOO555" s="116"/>
      <c r="MOP555" s="116"/>
      <c r="MOQ555" s="116"/>
      <c r="MOR555" s="116"/>
      <c r="MOS555" s="116"/>
      <c r="MOT555" s="116"/>
      <c r="MOU555" s="116"/>
      <c r="MOV555" s="116"/>
      <c r="MOW555" s="116"/>
      <c r="MOX555" s="116"/>
      <c r="MOY555" s="116"/>
      <c r="MOZ555" s="116"/>
      <c r="MPA555" s="116"/>
      <c r="MPB555" s="116"/>
      <c r="MPC555" s="116"/>
      <c r="MPD555" s="116"/>
      <c r="MPE555" s="116"/>
      <c r="MPF555" s="116"/>
      <c r="MPG555" s="116"/>
      <c r="MPH555" s="116"/>
      <c r="MPI555" s="116"/>
      <c r="MPJ555" s="116"/>
      <c r="MPK555" s="116"/>
      <c r="MPL555" s="116"/>
      <c r="MPM555" s="116"/>
      <c r="MPN555" s="116"/>
      <c r="MPO555" s="116"/>
      <c r="MPP555" s="116"/>
      <c r="MPQ555" s="116"/>
      <c r="MPR555" s="116"/>
      <c r="MPS555" s="116"/>
      <c r="MPT555" s="116"/>
      <c r="MPU555" s="116"/>
      <c r="MPV555" s="116"/>
      <c r="MPW555" s="116"/>
      <c r="MPX555" s="116"/>
      <c r="MPY555" s="116"/>
      <c r="MPZ555" s="116"/>
      <c r="MQA555" s="116"/>
      <c r="MQB555" s="116"/>
      <c r="MQC555" s="116"/>
      <c r="MQD555" s="116"/>
      <c r="MQE555" s="116"/>
      <c r="MQF555" s="116"/>
      <c r="MQG555" s="116"/>
      <c r="MQH555" s="116"/>
      <c r="MQI555" s="116"/>
      <c r="MQJ555" s="116"/>
      <c r="MQK555" s="116"/>
      <c r="MQL555" s="116"/>
      <c r="MQM555" s="116"/>
      <c r="MQN555" s="116"/>
      <c r="MQO555" s="116"/>
      <c r="MQP555" s="116"/>
      <c r="MQQ555" s="116"/>
      <c r="MQR555" s="116"/>
      <c r="MQS555" s="116"/>
      <c r="MQT555" s="116"/>
      <c r="MQU555" s="116"/>
      <c r="MQV555" s="116"/>
      <c r="MQW555" s="116"/>
      <c r="MQX555" s="116"/>
      <c r="MQY555" s="116"/>
      <c r="MQZ555" s="116"/>
      <c r="MRA555" s="116"/>
      <c r="MRB555" s="116"/>
      <c r="MRC555" s="116"/>
      <c r="MRD555" s="116"/>
      <c r="MRE555" s="116"/>
      <c r="MRF555" s="116"/>
      <c r="MRG555" s="116"/>
      <c r="MRH555" s="116"/>
      <c r="MRI555" s="116"/>
      <c r="MRJ555" s="116"/>
      <c r="MRK555" s="116"/>
      <c r="MRL555" s="116"/>
      <c r="MRM555" s="116"/>
      <c r="MRN555" s="116"/>
      <c r="MRO555" s="116"/>
      <c r="MRP555" s="116"/>
      <c r="MRQ555" s="116"/>
      <c r="MRR555" s="116"/>
      <c r="MRS555" s="116"/>
      <c r="MRT555" s="116"/>
      <c r="MRU555" s="116"/>
      <c r="MRV555" s="116"/>
      <c r="MRW555" s="116"/>
      <c r="MRX555" s="116"/>
      <c r="MRY555" s="116"/>
      <c r="MRZ555" s="116"/>
      <c r="MSA555" s="116"/>
      <c r="MSB555" s="116"/>
      <c r="MSC555" s="116"/>
      <c r="MSD555" s="116"/>
      <c r="MSE555" s="116"/>
      <c r="MSF555" s="116"/>
      <c r="MSG555" s="116"/>
      <c r="MSH555" s="116"/>
      <c r="MSI555" s="116"/>
      <c r="MSJ555" s="116"/>
      <c r="MSK555" s="116"/>
      <c r="MSL555" s="116"/>
      <c r="MSM555" s="116"/>
      <c r="MSN555" s="116"/>
      <c r="MSO555" s="116"/>
      <c r="MSP555" s="116"/>
      <c r="MSQ555" s="116"/>
      <c r="MSR555" s="116"/>
      <c r="MSS555" s="116"/>
      <c r="MST555" s="116"/>
      <c r="MSU555" s="116"/>
      <c r="MSV555" s="116"/>
      <c r="MSW555" s="116"/>
      <c r="MSX555" s="116"/>
      <c r="MSY555" s="116"/>
      <c r="MSZ555" s="116"/>
      <c r="MTA555" s="116"/>
      <c r="MTB555" s="116"/>
      <c r="MTC555" s="116"/>
      <c r="MTD555" s="116"/>
      <c r="MTE555" s="116"/>
      <c r="MTF555" s="116"/>
      <c r="MTG555" s="116"/>
      <c r="MTH555" s="116"/>
      <c r="MTI555" s="116"/>
      <c r="MTJ555" s="116"/>
      <c r="MTK555" s="116"/>
      <c r="MTL555" s="116"/>
      <c r="MTM555" s="116"/>
      <c r="MTN555" s="116"/>
      <c r="MTO555" s="116"/>
      <c r="MTP555" s="116"/>
      <c r="MTQ555" s="116"/>
      <c r="MTR555" s="116"/>
      <c r="MTS555" s="116"/>
      <c r="MTT555" s="116"/>
      <c r="MTU555" s="116"/>
      <c r="MTV555" s="116"/>
      <c r="MTW555" s="116"/>
      <c r="MTX555" s="116"/>
      <c r="MTY555" s="116"/>
      <c r="MTZ555" s="116"/>
      <c r="MUA555" s="116"/>
      <c r="MUB555" s="116"/>
      <c r="MUC555" s="116"/>
      <c r="MUD555" s="116"/>
      <c r="MUE555" s="116"/>
      <c r="MUF555" s="116"/>
      <c r="MUG555" s="116"/>
      <c r="MUH555" s="116"/>
      <c r="MUI555" s="116"/>
      <c r="MUJ555" s="116"/>
      <c r="MUK555" s="116"/>
      <c r="MUL555" s="116"/>
      <c r="MUM555" s="116"/>
      <c r="MUN555" s="116"/>
      <c r="MUO555" s="116"/>
      <c r="MUP555" s="116"/>
      <c r="MUQ555" s="116"/>
      <c r="MUR555" s="116"/>
      <c r="MUS555" s="116"/>
      <c r="MUT555" s="116"/>
      <c r="MUU555" s="116"/>
      <c r="MUV555" s="116"/>
      <c r="MUW555" s="116"/>
      <c r="MUX555" s="116"/>
      <c r="MUY555" s="116"/>
      <c r="MUZ555" s="116"/>
      <c r="MVA555" s="116"/>
      <c r="MVB555" s="116"/>
      <c r="MVC555" s="116"/>
      <c r="MVD555" s="116"/>
      <c r="MVE555" s="116"/>
      <c r="MVF555" s="116"/>
      <c r="MVG555" s="116"/>
      <c r="MVH555" s="116"/>
      <c r="MVI555" s="116"/>
      <c r="MVJ555" s="116"/>
      <c r="MVK555" s="116"/>
      <c r="MVL555" s="116"/>
      <c r="MVM555" s="116"/>
      <c r="MVN555" s="116"/>
      <c r="MVO555" s="116"/>
      <c r="MVP555" s="116"/>
      <c r="MVQ555" s="116"/>
      <c r="MVR555" s="116"/>
      <c r="MVS555" s="116"/>
      <c r="MVT555" s="116"/>
      <c r="MVU555" s="116"/>
      <c r="MVV555" s="116"/>
      <c r="MVW555" s="116"/>
      <c r="MVX555" s="116"/>
      <c r="MVY555" s="116"/>
      <c r="MVZ555" s="116"/>
      <c r="MWA555" s="116"/>
      <c r="MWB555" s="116"/>
      <c r="MWC555" s="116"/>
      <c r="MWD555" s="116"/>
      <c r="MWE555" s="116"/>
      <c r="MWF555" s="116"/>
      <c r="MWG555" s="116"/>
      <c r="MWH555" s="116"/>
      <c r="MWI555" s="116"/>
      <c r="MWJ555" s="116"/>
      <c r="MWK555" s="116"/>
      <c r="MWL555" s="116"/>
      <c r="MWM555" s="116"/>
      <c r="MWN555" s="116"/>
      <c r="MWO555" s="116"/>
      <c r="MWP555" s="116"/>
      <c r="MWQ555" s="116"/>
      <c r="MWR555" s="116"/>
      <c r="MWS555" s="116"/>
      <c r="MWT555" s="116"/>
      <c r="MWU555" s="116"/>
      <c r="MWV555" s="116"/>
      <c r="MWW555" s="116"/>
      <c r="MWX555" s="116"/>
      <c r="MWY555" s="116"/>
      <c r="MWZ555" s="116"/>
      <c r="MXA555" s="116"/>
      <c r="MXB555" s="116"/>
      <c r="MXC555" s="116"/>
      <c r="MXD555" s="116"/>
      <c r="MXE555" s="116"/>
      <c r="MXF555" s="116"/>
      <c r="MXG555" s="116"/>
      <c r="MXH555" s="116"/>
      <c r="MXI555" s="116"/>
      <c r="MXJ555" s="116"/>
      <c r="MXK555" s="116"/>
      <c r="MXL555" s="116"/>
      <c r="MXM555" s="116"/>
      <c r="MXN555" s="116"/>
      <c r="MXO555" s="116"/>
      <c r="MXP555" s="116"/>
      <c r="MXQ555" s="116"/>
      <c r="MXR555" s="116"/>
      <c r="MXS555" s="116"/>
      <c r="MXT555" s="116"/>
      <c r="MXU555" s="116"/>
      <c r="MXV555" s="116"/>
      <c r="MXW555" s="116"/>
      <c r="MXX555" s="116"/>
      <c r="MXY555" s="116"/>
      <c r="MXZ555" s="116"/>
      <c r="MYA555" s="116"/>
      <c r="MYB555" s="116"/>
      <c r="MYC555" s="116"/>
      <c r="MYD555" s="116"/>
      <c r="MYE555" s="116"/>
      <c r="MYF555" s="116"/>
      <c r="MYG555" s="116"/>
      <c r="MYH555" s="116"/>
      <c r="MYI555" s="116"/>
      <c r="MYJ555" s="116"/>
      <c r="MYK555" s="116"/>
      <c r="MYL555" s="116"/>
      <c r="MYM555" s="116"/>
      <c r="MYN555" s="116"/>
      <c r="MYO555" s="116"/>
      <c r="MYP555" s="116"/>
      <c r="MYQ555" s="116"/>
      <c r="MYR555" s="116"/>
      <c r="MYS555" s="116"/>
      <c r="MYT555" s="116"/>
      <c r="MYU555" s="116"/>
      <c r="MYV555" s="116"/>
      <c r="MYW555" s="116"/>
      <c r="MYX555" s="116"/>
      <c r="MYY555" s="116"/>
      <c r="MYZ555" s="116"/>
      <c r="MZA555" s="116"/>
      <c r="MZB555" s="116"/>
      <c r="MZC555" s="116"/>
      <c r="MZD555" s="116"/>
      <c r="MZE555" s="116"/>
      <c r="MZF555" s="116"/>
      <c r="MZG555" s="116"/>
      <c r="MZH555" s="116"/>
      <c r="MZI555" s="116"/>
      <c r="MZJ555" s="116"/>
      <c r="MZK555" s="116"/>
      <c r="MZL555" s="116"/>
      <c r="MZM555" s="116"/>
      <c r="MZN555" s="116"/>
      <c r="MZO555" s="116"/>
      <c r="MZP555" s="116"/>
      <c r="MZQ555" s="116"/>
      <c r="MZR555" s="116"/>
      <c r="MZS555" s="116"/>
      <c r="MZT555" s="116"/>
      <c r="MZU555" s="116"/>
      <c r="MZV555" s="116"/>
      <c r="MZW555" s="116"/>
      <c r="MZX555" s="116"/>
      <c r="MZY555" s="116"/>
      <c r="MZZ555" s="116"/>
      <c r="NAA555" s="116"/>
      <c r="NAB555" s="116"/>
      <c r="NAC555" s="116"/>
      <c r="NAD555" s="116"/>
      <c r="NAE555" s="116"/>
      <c r="NAF555" s="116"/>
      <c r="NAG555" s="116"/>
      <c r="NAH555" s="116"/>
      <c r="NAI555" s="116"/>
      <c r="NAJ555" s="116"/>
      <c r="NAK555" s="116"/>
      <c r="NAL555" s="116"/>
      <c r="NAM555" s="116"/>
      <c r="NAN555" s="116"/>
      <c r="NAO555" s="116"/>
      <c r="NAP555" s="116"/>
      <c r="NAQ555" s="116"/>
      <c r="NAR555" s="116"/>
      <c r="NAS555" s="116"/>
      <c r="NAT555" s="116"/>
      <c r="NAU555" s="116"/>
      <c r="NAV555" s="116"/>
      <c r="NAW555" s="116"/>
      <c r="NAX555" s="116"/>
      <c r="NAY555" s="116"/>
      <c r="NAZ555" s="116"/>
      <c r="NBA555" s="116"/>
      <c r="NBB555" s="116"/>
      <c r="NBC555" s="116"/>
      <c r="NBD555" s="116"/>
      <c r="NBE555" s="116"/>
      <c r="NBF555" s="116"/>
      <c r="NBG555" s="116"/>
      <c r="NBH555" s="116"/>
      <c r="NBI555" s="116"/>
      <c r="NBJ555" s="116"/>
      <c r="NBK555" s="116"/>
      <c r="NBL555" s="116"/>
      <c r="NBM555" s="116"/>
      <c r="NBN555" s="116"/>
      <c r="NBO555" s="116"/>
      <c r="NBP555" s="116"/>
      <c r="NBQ555" s="116"/>
      <c r="NBR555" s="116"/>
      <c r="NBS555" s="116"/>
      <c r="NBT555" s="116"/>
      <c r="NBU555" s="116"/>
      <c r="NBV555" s="116"/>
      <c r="NBW555" s="116"/>
      <c r="NBX555" s="116"/>
      <c r="NBY555" s="116"/>
      <c r="NBZ555" s="116"/>
      <c r="NCA555" s="116"/>
      <c r="NCB555" s="116"/>
      <c r="NCC555" s="116"/>
      <c r="NCD555" s="116"/>
      <c r="NCE555" s="116"/>
      <c r="NCF555" s="116"/>
      <c r="NCG555" s="116"/>
      <c r="NCH555" s="116"/>
      <c r="NCI555" s="116"/>
      <c r="NCJ555" s="116"/>
      <c r="NCK555" s="116"/>
      <c r="NCL555" s="116"/>
      <c r="NCM555" s="116"/>
      <c r="NCN555" s="116"/>
      <c r="NCO555" s="116"/>
      <c r="NCP555" s="116"/>
      <c r="NCQ555" s="116"/>
      <c r="NCR555" s="116"/>
      <c r="NCS555" s="116"/>
      <c r="NCT555" s="116"/>
      <c r="NCU555" s="116"/>
      <c r="NCV555" s="116"/>
      <c r="NCW555" s="116"/>
      <c r="NCX555" s="116"/>
      <c r="NCY555" s="116"/>
      <c r="NCZ555" s="116"/>
      <c r="NDA555" s="116"/>
      <c r="NDB555" s="116"/>
      <c r="NDC555" s="116"/>
      <c r="NDD555" s="116"/>
      <c r="NDE555" s="116"/>
      <c r="NDF555" s="116"/>
      <c r="NDG555" s="116"/>
      <c r="NDH555" s="116"/>
      <c r="NDI555" s="116"/>
      <c r="NDJ555" s="116"/>
      <c r="NDK555" s="116"/>
      <c r="NDL555" s="116"/>
      <c r="NDM555" s="116"/>
      <c r="NDN555" s="116"/>
      <c r="NDO555" s="116"/>
      <c r="NDP555" s="116"/>
      <c r="NDQ555" s="116"/>
      <c r="NDR555" s="116"/>
      <c r="NDS555" s="116"/>
      <c r="NDT555" s="116"/>
      <c r="NDU555" s="116"/>
      <c r="NDV555" s="116"/>
      <c r="NDW555" s="116"/>
      <c r="NDX555" s="116"/>
      <c r="NDY555" s="116"/>
      <c r="NDZ555" s="116"/>
      <c r="NEA555" s="116"/>
      <c r="NEB555" s="116"/>
      <c r="NEC555" s="116"/>
      <c r="NED555" s="116"/>
      <c r="NEE555" s="116"/>
      <c r="NEF555" s="116"/>
      <c r="NEG555" s="116"/>
      <c r="NEH555" s="116"/>
      <c r="NEI555" s="116"/>
      <c r="NEJ555" s="116"/>
      <c r="NEK555" s="116"/>
      <c r="NEL555" s="116"/>
      <c r="NEM555" s="116"/>
      <c r="NEN555" s="116"/>
      <c r="NEO555" s="116"/>
      <c r="NEP555" s="116"/>
      <c r="NEQ555" s="116"/>
      <c r="NER555" s="116"/>
      <c r="NES555" s="116"/>
      <c r="NET555" s="116"/>
      <c r="NEU555" s="116"/>
      <c r="NEV555" s="116"/>
      <c r="NEW555" s="116"/>
      <c r="NEX555" s="116"/>
      <c r="NEY555" s="116"/>
      <c r="NEZ555" s="116"/>
      <c r="NFA555" s="116"/>
      <c r="NFB555" s="116"/>
      <c r="NFC555" s="116"/>
      <c r="NFD555" s="116"/>
      <c r="NFE555" s="116"/>
      <c r="NFF555" s="116"/>
      <c r="NFG555" s="116"/>
      <c r="NFH555" s="116"/>
      <c r="NFI555" s="116"/>
      <c r="NFJ555" s="116"/>
      <c r="NFK555" s="116"/>
      <c r="NFL555" s="116"/>
      <c r="NFM555" s="116"/>
      <c r="NFN555" s="116"/>
      <c r="NFO555" s="116"/>
      <c r="NFP555" s="116"/>
      <c r="NFQ555" s="116"/>
      <c r="NFR555" s="116"/>
      <c r="NFS555" s="116"/>
      <c r="NFT555" s="116"/>
      <c r="NFU555" s="116"/>
      <c r="NFV555" s="116"/>
      <c r="NFW555" s="116"/>
      <c r="NFX555" s="116"/>
      <c r="NFY555" s="116"/>
      <c r="NFZ555" s="116"/>
      <c r="NGA555" s="116"/>
      <c r="NGB555" s="116"/>
      <c r="NGC555" s="116"/>
      <c r="NGD555" s="116"/>
      <c r="NGE555" s="116"/>
      <c r="NGF555" s="116"/>
      <c r="NGG555" s="116"/>
      <c r="NGH555" s="116"/>
      <c r="NGI555" s="116"/>
      <c r="NGJ555" s="116"/>
      <c r="NGK555" s="116"/>
      <c r="NGL555" s="116"/>
      <c r="NGM555" s="116"/>
      <c r="NGN555" s="116"/>
      <c r="NGO555" s="116"/>
      <c r="NGP555" s="116"/>
      <c r="NGQ555" s="116"/>
      <c r="NGR555" s="116"/>
      <c r="NGS555" s="116"/>
      <c r="NGT555" s="116"/>
      <c r="NGU555" s="116"/>
      <c r="NGV555" s="116"/>
      <c r="NGW555" s="116"/>
      <c r="NGX555" s="116"/>
      <c r="NGY555" s="116"/>
      <c r="NGZ555" s="116"/>
      <c r="NHA555" s="116"/>
      <c r="NHB555" s="116"/>
      <c r="NHC555" s="116"/>
      <c r="NHD555" s="116"/>
      <c r="NHE555" s="116"/>
      <c r="NHF555" s="116"/>
      <c r="NHG555" s="116"/>
      <c r="NHH555" s="116"/>
      <c r="NHI555" s="116"/>
      <c r="NHJ555" s="116"/>
      <c r="NHK555" s="116"/>
      <c r="NHL555" s="116"/>
      <c r="NHM555" s="116"/>
      <c r="NHN555" s="116"/>
      <c r="NHO555" s="116"/>
      <c r="NHP555" s="116"/>
      <c r="NHQ555" s="116"/>
      <c r="NHR555" s="116"/>
      <c r="NHS555" s="116"/>
      <c r="NHT555" s="116"/>
      <c r="NHU555" s="116"/>
      <c r="NHV555" s="116"/>
      <c r="NHW555" s="116"/>
      <c r="NHX555" s="116"/>
      <c r="NHY555" s="116"/>
      <c r="NHZ555" s="116"/>
      <c r="NIA555" s="116"/>
      <c r="NIB555" s="116"/>
      <c r="NIC555" s="116"/>
      <c r="NID555" s="116"/>
      <c r="NIE555" s="116"/>
      <c r="NIF555" s="116"/>
      <c r="NIG555" s="116"/>
      <c r="NIH555" s="116"/>
      <c r="NII555" s="116"/>
      <c r="NIJ555" s="116"/>
      <c r="NIK555" s="116"/>
      <c r="NIL555" s="116"/>
      <c r="NIM555" s="116"/>
      <c r="NIN555" s="116"/>
      <c r="NIO555" s="116"/>
      <c r="NIP555" s="116"/>
      <c r="NIQ555" s="116"/>
      <c r="NIR555" s="116"/>
      <c r="NIS555" s="116"/>
      <c r="NIT555" s="116"/>
      <c r="NIU555" s="116"/>
      <c r="NIV555" s="116"/>
      <c r="NIW555" s="116"/>
      <c r="NIX555" s="116"/>
      <c r="NIY555" s="116"/>
      <c r="NIZ555" s="116"/>
      <c r="NJA555" s="116"/>
      <c r="NJB555" s="116"/>
      <c r="NJC555" s="116"/>
      <c r="NJD555" s="116"/>
      <c r="NJE555" s="116"/>
      <c r="NJF555" s="116"/>
      <c r="NJG555" s="116"/>
      <c r="NJH555" s="116"/>
      <c r="NJI555" s="116"/>
      <c r="NJJ555" s="116"/>
      <c r="NJK555" s="116"/>
      <c r="NJL555" s="116"/>
      <c r="NJM555" s="116"/>
      <c r="NJN555" s="116"/>
      <c r="NJO555" s="116"/>
      <c r="NJP555" s="116"/>
      <c r="NJQ555" s="116"/>
      <c r="NJR555" s="116"/>
      <c r="NJS555" s="116"/>
      <c r="NJT555" s="116"/>
      <c r="NJU555" s="116"/>
      <c r="NJV555" s="116"/>
      <c r="NJW555" s="116"/>
      <c r="NJX555" s="116"/>
      <c r="NJY555" s="116"/>
      <c r="NJZ555" s="116"/>
      <c r="NKA555" s="116"/>
      <c r="NKB555" s="116"/>
      <c r="NKC555" s="116"/>
      <c r="NKD555" s="116"/>
      <c r="NKE555" s="116"/>
      <c r="NKF555" s="116"/>
      <c r="NKG555" s="116"/>
      <c r="NKH555" s="116"/>
      <c r="NKI555" s="116"/>
      <c r="NKJ555" s="116"/>
      <c r="NKK555" s="116"/>
      <c r="NKL555" s="116"/>
      <c r="NKM555" s="116"/>
      <c r="NKN555" s="116"/>
      <c r="NKO555" s="116"/>
      <c r="NKP555" s="116"/>
      <c r="NKQ555" s="116"/>
      <c r="NKR555" s="116"/>
      <c r="NKS555" s="116"/>
      <c r="NKT555" s="116"/>
      <c r="NKU555" s="116"/>
      <c r="NKV555" s="116"/>
      <c r="NKW555" s="116"/>
      <c r="NKX555" s="116"/>
      <c r="NKY555" s="116"/>
      <c r="NKZ555" s="116"/>
      <c r="NLA555" s="116"/>
      <c r="NLB555" s="116"/>
      <c r="NLC555" s="116"/>
      <c r="NLD555" s="116"/>
      <c r="NLE555" s="116"/>
      <c r="NLF555" s="116"/>
      <c r="NLG555" s="116"/>
      <c r="NLH555" s="116"/>
      <c r="NLI555" s="116"/>
      <c r="NLJ555" s="116"/>
      <c r="NLK555" s="116"/>
      <c r="NLL555" s="116"/>
      <c r="NLM555" s="116"/>
      <c r="NLN555" s="116"/>
      <c r="NLO555" s="116"/>
      <c r="NLP555" s="116"/>
      <c r="NLQ555" s="116"/>
      <c r="NLR555" s="116"/>
      <c r="NLS555" s="116"/>
      <c r="NLT555" s="116"/>
      <c r="NLU555" s="116"/>
      <c r="NLV555" s="116"/>
      <c r="NLW555" s="116"/>
      <c r="NLX555" s="116"/>
      <c r="NLY555" s="116"/>
      <c r="NLZ555" s="116"/>
      <c r="NMA555" s="116"/>
      <c r="NMB555" s="116"/>
      <c r="NMC555" s="116"/>
      <c r="NMD555" s="116"/>
      <c r="NME555" s="116"/>
      <c r="NMF555" s="116"/>
      <c r="NMG555" s="116"/>
      <c r="NMH555" s="116"/>
      <c r="NMI555" s="116"/>
      <c r="NMJ555" s="116"/>
      <c r="NMK555" s="116"/>
      <c r="NML555" s="116"/>
      <c r="NMM555" s="116"/>
      <c r="NMN555" s="116"/>
      <c r="NMO555" s="116"/>
      <c r="NMP555" s="116"/>
      <c r="NMQ555" s="116"/>
      <c r="NMR555" s="116"/>
      <c r="NMS555" s="116"/>
      <c r="NMT555" s="116"/>
      <c r="NMU555" s="116"/>
      <c r="NMV555" s="116"/>
      <c r="NMW555" s="116"/>
      <c r="NMX555" s="116"/>
      <c r="NMY555" s="116"/>
      <c r="NMZ555" s="116"/>
      <c r="NNA555" s="116"/>
      <c r="NNB555" s="116"/>
      <c r="NNC555" s="116"/>
      <c r="NND555" s="116"/>
      <c r="NNE555" s="116"/>
      <c r="NNF555" s="116"/>
      <c r="NNG555" s="116"/>
      <c r="NNH555" s="116"/>
      <c r="NNI555" s="116"/>
      <c r="NNJ555" s="116"/>
      <c r="NNK555" s="116"/>
      <c r="NNL555" s="116"/>
      <c r="NNM555" s="116"/>
      <c r="NNN555" s="116"/>
      <c r="NNO555" s="116"/>
      <c r="NNP555" s="116"/>
      <c r="NNQ555" s="116"/>
      <c r="NNR555" s="116"/>
      <c r="NNS555" s="116"/>
      <c r="NNT555" s="116"/>
      <c r="NNU555" s="116"/>
      <c r="NNV555" s="116"/>
      <c r="NNW555" s="116"/>
      <c r="NNX555" s="116"/>
      <c r="NNY555" s="116"/>
      <c r="NNZ555" s="116"/>
      <c r="NOA555" s="116"/>
      <c r="NOB555" s="116"/>
      <c r="NOC555" s="116"/>
      <c r="NOD555" s="116"/>
      <c r="NOE555" s="116"/>
      <c r="NOF555" s="116"/>
      <c r="NOG555" s="116"/>
      <c r="NOH555" s="116"/>
      <c r="NOI555" s="116"/>
      <c r="NOJ555" s="116"/>
      <c r="NOK555" s="116"/>
      <c r="NOL555" s="116"/>
      <c r="NOM555" s="116"/>
      <c r="NON555" s="116"/>
      <c r="NOO555" s="116"/>
      <c r="NOP555" s="116"/>
      <c r="NOQ555" s="116"/>
      <c r="NOR555" s="116"/>
      <c r="NOS555" s="116"/>
      <c r="NOT555" s="116"/>
      <c r="NOU555" s="116"/>
      <c r="NOV555" s="116"/>
      <c r="NOW555" s="116"/>
      <c r="NOX555" s="116"/>
      <c r="NOY555" s="116"/>
      <c r="NOZ555" s="116"/>
      <c r="NPA555" s="116"/>
      <c r="NPB555" s="116"/>
      <c r="NPC555" s="116"/>
      <c r="NPD555" s="116"/>
      <c r="NPE555" s="116"/>
      <c r="NPF555" s="116"/>
      <c r="NPG555" s="116"/>
      <c r="NPH555" s="116"/>
      <c r="NPI555" s="116"/>
      <c r="NPJ555" s="116"/>
      <c r="NPK555" s="116"/>
      <c r="NPL555" s="116"/>
      <c r="NPM555" s="116"/>
      <c r="NPN555" s="116"/>
      <c r="NPO555" s="116"/>
      <c r="NPP555" s="116"/>
      <c r="NPQ555" s="116"/>
      <c r="NPR555" s="116"/>
      <c r="NPS555" s="116"/>
      <c r="NPT555" s="116"/>
      <c r="NPU555" s="116"/>
      <c r="NPV555" s="116"/>
      <c r="NPW555" s="116"/>
      <c r="NPX555" s="116"/>
      <c r="NPY555" s="116"/>
      <c r="NPZ555" s="116"/>
      <c r="NQA555" s="116"/>
      <c r="NQB555" s="116"/>
      <c r="NQC555" s="116"/>
      <c r="NQD555" s="116"/>
      <c r="NQE555" s="116"/>
      <c r="NQF555" s="116"/>
      <c r="NQG555" s="116"/>
      <c r="NQH555" s="116"/>
      <c r="NQI555" s="116"/>
      <c r="NQJ555" s="116"/>
      <c r="NQK555" s="116"/>
      <c r="NQL555" s="116"/>
      <c r="NQM555" s="116"/>
      <c r="NQN555" s="116"/>
      <c r="NQO555" s="116"/>
      <c r="NQP555" s="116"/>
      <c r="NQQ555" s="116"/>
      <c r="NQR555" s="116"/>
      <c r="NQS555" s="116"/>
      <c r="NQT555" s="116"/>
      <c r="NQU555" s="116"/>
      <c r="NQV555" s="116"/>
      <c r="NQW555" s="116"/>
      <c r="NQX555" s="116"/>
      <c r="NQY555" s="116"/>
      <c r="NQZ555" s="116"/>
      <c r="NRA555" s="116"/>
      <c r="NRB555" s="116"/>
      <c r="NRC555" s="116"/>
      <c r="NRD555" s="116"/>
      <c r="NRE555" s="116"/>
      <c r="NRF555" s="116"/>
      <c r="NRG555" s="116"/>
      <c r="NRH555" s="116"/>
      <c r="NRI555" s="116"/>
      <c r="NRJ555" s="116"/>
      <c r="NRK555" s="116"/>
      <c r="NRL555" s="116"/>
      <c r="NRM555" s="116"/>
      <c r="NRN555" s="116"/>
      <c r="NRO555" s="116"/>
      <c r="NRP555" s="116"/>
      <c r="NRQ555" s="116"/>
      <c r="NRR555" s="116"/>
      <c r="NRS555" s="116"/>
      <c r="NRT555" s="116"/>
      <c r="NRU555" s="116"/>
      <c r="NRV555" s="116"/>
      <c r="NRW555" s="116"/>
      <c r="NRX555" s="116"/>
      <c r="NRY555" s="116"/>
      <c r="NRZ555" s="116"/>
      <c r="NSA555" s="116"/>
      <c r="NSB555" s="116"/>
      <c r="NSC555" s="116"/>
      <c r="NSD555" s="116"/>
      <c r="NSE555" s="116"/>
      <c r="NSF555" s="116"/>
      <c r="NSG555" s="116"/>
      <c r="NSH555" s="116"/>
      <c r="NSI555" s="116"/>
      <c r="NSJ555" s="116"/>
      <c r="NSK555" s="116"/>
      <c r="NSL555" s="116"/>
      <c r="NSM555" s="116"/>
      <c r="NSN555" s="116"/>
      <c r="NSO555" s="116"/>
      <c r="NSP555" s="116"/>
      <c r="NSQ555" s="116"/>
      <c r="NSR555" s="116"/>
      <c r="NSS555" s="116"/>
      <c r="NST555" s="116"/>
      <c r="NSU555" s="116"/>
      <c r="NSV555" s="116"/>
      <c r="NSW555" s="116"/>
      <c r="NSX555" s="116"/>
      <c r="NSY555" s="116"/>
      <c r="NSZ555" s="116"/>
      <c r="NTA555" s="116"/>
      <c r="NTB555" s="116"/>
      <c r="NTC555" s="116"/>
      <c r="NTD555" s="116"/>
      <c r="NTE555" s="116"/>
      <c r="NTF555" s="116"/>
      <c r="NTG555" s="116"/>
      <c r="NTH555" s="116"/>
      <c r="NTI555" s="116"/>
      <c r="NTJ555" s="116"/>
      <c r="NTK555" s="116"/>
      <c r="NTL555" s="116"/>
      <c r="NTM555" s="116"/>
      <c r="NTN555" s="116"/>
      <c r="NTO555" s="116"/>
      <c r="NTP555" s="116"/>
      <c r="NTQ555" s="116"/>
      <c r="NTR555" s="116"/>
      <c r="NTS555" s="116"/>
      <c r="NTT555" s="116"/>
      <c r="NTU555" s="116"/>
      <c r="NTV555" s="116"/>
      <c r="NTW555" s="116"/>
      <c r="NTX555" s="116"/>
      <c r="NTY555" s="116"/>
      <c r="NTZ555" s="116"/>
      <c r="NUA555" s="116"/>
      <c r="NUB555" s="116"/>
      <c r="NUC555" s="116"/>
      <c r="NUD555" s="116"/>
      <c r="NUE555" s="116"/>
      <c r="NUF555" s="116"/>
      <c r="NUG555" s="116"/>
      <c r="NUH555" s="116"/>
      <c r="NUI555" s="116"/>
      <c r="NUJ555" s="116"/>
      <c r="NUK555" s="116"/>
      <c r="NUL555" s="116"/>
      <c r="NUM555" s="116"/>
      <c r="NUN555" s="116"/>
      <c r="NUO555" s="116"/>
      <c r="NUP555" s="116"/>
      <c r="NUQ555" s="116"/>
      <c r="NUR555" s="116"/>
      <c r="NUS555" s="116"/>
      <c r="NUT555" s="116"/>
      <c r="NUU555" s="116"/>
      <c r="NUV555" s="116"/>
      <c r="NUW555" s="116"/>
      <c r="NUX555" s="116"/>
      <c r="NUY555" s="116"/>
      <c r="NUZ555" s="116"/>
      <c r="NVA555" s="116"/>
      <c r="NVB555" s="116"/>
      <c r="NVC555" s="116"/>
      <c r="NVD555" s="116"/>
      <c r="NVE555" s="116"/>
      <c r="NVF555" s="116"/>
      <c r="NVG555" s="116"/>
      <c r="NVH555" s="116"/>
      <c r="NVI555" s="116"/>
      <c r="NVJ555" s="116"/>
      <c r="NVK555" s="116"/>
      <c r="NVL555" s="116"/>
      <c r="NVM555" s="116"/>
      <c r="NVN555" s="116"/>
      <c r="NVO555" s="116"/>
      <c r="NVP555" s="116"/>
      <c r="NVQ555" s="116"/>
      <c r="NVR555" s="116"/>
      <c r="NVS555" s="116"/>
      <c r="NVT555" s="116"/>
      <c r="NVU555" s="116"/>
      <c r="NVV555" s="116"/>
      <c r="NVW555" s="116"/>
      <c r="NVX555" s="116"/>
      <c r="NVY555" s="116"/>
      <c r="NVZ555" s="116"/>
      <c r="NWA555" s="116"/>
      <c r="NWB555" s="116"/>
      <c r="NWC555" s="116"/>
      <c r="NWD555" s="116"/>
      <c r="NWE555" s="116"/>
      <c r="NWF555" s="116"/>
      <c r="NWG555" s="116"/>
      <c r="NWH555" s="116"/>
      <c r="NWI555" s="116"/>
      <c r="NWJ555" s="116"/>
      <c r="NWK555" s="116"/>
      <c r="NWL555" s="116"/>
      <c r="NWM555" s="116"/>
      <c r="NWN555" s="116"/>
      <c r="NWO555" s="116"/>
      <c r="NWP555" s="116"/>
      <c r="NWQ555" s="116"/>
      <c r="NWR555" s="116"/>
      <c r="NWS555" s="116"/>
      <c r="NWT555" s="116"/>
      <c r="NWU555" s="116"/>
      <c r="NWV555" s="116"/>
      <c r="NWW555" s="116"/>
      <c r="NWX555" s="116"/>
      <c r="NWY555" s="116"/>
      <c r="NWZ555" s="116"/>
      <c r="NXA555" s="116"/>
      <c r="NXB555" s="116"/>
      <c r="NXC555" s="116"/>
      <c r="NXD555" s="116"/>
      <c r="NXE555" s="116"/>
      <c r="NXF555" s="116"/>
      <c r="NXG555" s="116"/>
      <c r="NXH555" s="116"/>
      <c r="NXI555" s="116"/>
      <c r="NXJ555" s="116"/>
      <c r="NXK555" s="116"/>
      <c r="NXL555" s="116"/>
      <c r="NXM555" s="116"/>
      <c r="NXN555" s="116"/>
      <c r="NXO555" s="116"/>
      <c r="NXP555" s="116"/>
      <c r="NXQ555" s="116"/>
      <c r="NXR555" s="116"/>
      <c r="NXS555" s="116"/>
      <c r="NXT555" s="116"/>
      <c r="NXU555" s="116"/>
      <c r="NXV555" s="116"/>
      <c r="NXW555" s="116"/>
      <c r="NXX555" s="116"/>
      <c r="NXY555" s="116"/>
      <c r="NXZ555" s="116"/>
      <c r="NYA555" s="116"/>
      <c r="NYB555" s="116"/>
      <c r="NYC555" s="116"/>
      <c r="NYD555" s="116"/>
      <c r="NYE555" s="116"/>
      <c r="NYF555" s="116"/>
      <c r="NYG555" s="116"/>
      <c r="NYH555" s="116"/>
      <c r="NYI555" s="116"/>
      <c r="NYJ555" s="116"/>
      <c r="NYK555" s="116"/>
      <c r="NYL555" s="116"/>
      <c r="NYM555" s="116"/>
      <c r="NYN555" s="116"/>
      <c r="NYO555" s="116"/>
      <c r="NYP555" s="116"/>
      <c r="NYQ555" s="116"/>
      <c r="NYR555" s="116"/>
      <c r="NYS555" s="116"/>
      <c r="NYT555" s="116"/>
      <c r="NYU555" s="116"/>
      <c r="NYV555" s="116"/>
      <c r="NYW555" s="116"/>
      <c r="NYX555" s="116"/>
      <c r="NYY555" s="116"/>
      <c r="NYZ555" s="116"/>
      <c r="NZA555" s="116"/>
      <c r="NZB555" s="116"/>
      <c r="NZC555" s="116"/>
      <c r="NZD555" s="116"/>
      <c r="NZE555" s="116"/>
      <c r="NZF555" s="116"/>
      <c r="NZG555" s="116"/>
      <c r="NZH555" s="116"/>
      <c r="NZI555" s="116"/>
      <c r="NZJ555" s="116"/>
      <c r="NZK555" s="116"/>
      <c r="NZL555" s="116"/>
      <c r="NZM555" s="116"/>
      <c r="NZN555" s="116"/>
      <c r="NZO555" s="116"/>
      <c r="NZP555" s="116"/>
      <c r="NZQ555" s="116"/>
      <c r="NZR555" s="116"/>
      <c r="NZS555" s="116"/>
      <c r="NZT555" s="116"/>
      <c r="NZU555" s="116"/>
      <c r="NZV555" s="116"/>
      <c r="NZW555" s="116"/>
      <c r="NZX555" s="116"/>
      <c r="NZY555" s="116"/>
      <c r="NZZ555" s="116"/>
      <c r="OAA555" s="116"/>
      <c r="OAB555" s="116"/>
      <c r="OAC555" s="116"/>
      <c r="OAD555" s="116"/>
      <c r="OAE555" s="116"/>
      <c r="OAF555" s="116"/>
      <c r="OAG555" s="116"/>
      <c r="OAH555" s="116"/>
      <c r="OAI555" s="116"/>
      <c r="OAJ555" s="116"/>
      <c r="OAK555" s="116"/>
      <c r="OAL555" s="116"/>
      <c r="OAM555" s="116"/>
      <c r="OAN555" s="116"/>
      <c r="OAO555" s="116"/>
      <c r="OAP555" s="116"/>
      <c r="OAQ555" s="116"/>
      <c r="OAR555" s="116"/>
      <c r="OAS555" s="116"/>
      <c r="OAT555" s="116"/>
      <c r="OAU555" s="116"/>
      <c r="OAV555" s="116"/>
      <c r="OAW555" s="116"/>
      <c r="OAX555" s="116"/>
      <c r="OAY555" s="116"/>
      <c r="OAZ555" s="116"/>
      <c r="OBA555" s="116"/>
      <c r="OBB555" s="116"/>
      <c r="OBC555" s="116"/>
      <c r="OBD555" s="116"/>
      <c r="OBE555" s="116"/>
      <c r="OBF555" s="116"/>
      <c r="OBG555" s="116"/>
      <c r="OBH555" s="116"/>
      <c r="OBI555" s="116"/>
      <c r="OBJ555" s="116"/>
      <c r="OBK555" s="116"/>
      <c r="OBL555" s="116"/>
      <c r="OBM555" s="116"/>
      <c r="OBN555" s="116"/>
      <c r="OBO555" s="116"/>
      <c r="OBP555" s="116"/>
      <c r="OBQ555" s="116"/>
      <c r="OBR555" s="116"/>
      <c r="OBS555" s="116"/>
      <c r="OBT555" s="116"/>
      <c r="OBU555" s="116"/>
      <c r="OBV555" s="116"/>
      <c r="OBW555" s="116"/>
      <c r="OBX555" s="116"/>
      <c r="OBY555" s="116"/>
      <c r="OBZ555" s="116"/>
      <c r="OCA555" s="116"/>
      <c r="OCB555" s="116"/>
      <c r="OCC555" s="116"/>
      <c r="OCD555" s="116"/>
      <c r="OCE555" s="116"/>
      <c r="OCF555" s="116"/>
      <c r="OCG555" s="116"/>
      <c r="OCH555" s="116"/>
      <c r="OCI555" s="116"/>
      <c r="OCJ555" s="116"/>
      <c r="OCK555" s="116"/>
      <c r="OCL555" s="116"/>
      <c r="OCM555" s="116"/>
      <c r="OCN555" s="116"/>
      <c r="OCO555" s="116"/>
      <c r="OCP555" s="116"/>
      <c r="OCQ555" s="116"/>
      <c r="OCR555" s="116"/>
      <c r="OCS555" s="116"/>
      <c r="OCT555" s="116"/>
      <c r="OCU555" s="116"/>
      <c r="OCV555" s="116"/>
      <c r="OCW555" s="116"/>
      <c r="OCX555" s="116"/>
      <c r="OCY555" s="116"/>
      <c r="OCZ555" s="116"/>
      <c r="ODA555" s="116"/>
      <c r="ODB555" s="116"/>
      <c r="ODC555" s="116"/>
      <c r="ODD555" s="116"/>
      <c r="ODE555" s="116"/>
      <c r="ODF555" s="116"/>
      <c r="ODG555" s="116"/>
      <c r="ODH555" s="116"/>
      <c r="ODI555" s="116"/>
      <c r="ODJ555" s="116"/>
      <c r="ODK555" s="116"/>
      <c r="ODL555" s="116"/>
      <c r="ODM555" s="116"/>
      <c r="ODN555" s="116"/>
      <c r="ODO555" s="116"/>
      <c r="ODP555" s="116"/>
      <c r="ODQ555" s="116"/>
      <c r="ODR555" s="116"/>
      <c r="ODS555" s="116"/>
      <c r="ODT555" s="116"/>
      <c r="ODU555" s="116"/>
      <c r="ODV555" s="116"/>
      <c r="ODW555" s="116"/>
      <c r="ODX555" s="116"/>
      <c r="ODY555" s="116"/>
      <c r="ODZ555" s="116"/>
      <c r="OEA555" s="116"/>
      <c r="OEB555" s="116"/>
      <c r="OEC555" s="116"/>
      <c r="OED555" s="116"/>
      <c r="OEE555" s="116"/>
      <c r="OEF555" s="116"/>
      <c r="OEG555" s="116"/>
      <c r="OEH555" s="116"/>
      <c r="OEI555" s="116"/>
      <c r="OEJ555" s="116"/>
      <c r="OEK555" s="116"/>
      <c r="OEL555" s="116"/>
      <c r="OEM555" s="116"/>
      <c r="OEN555" s="116"/>
      <c r="OEO555" s="116"/>
      <c r="OEP555" s="116"/>
      <c r="OEQ555" s="116"/>
      <c r="OER555" s="116"/>
      <c r="OES555" s="116"/>
      <c r="OET555" s="116"/>
      <c r="OEU555" s="116"/>
      <c r="OEV555" s="116"/>
      <c r="OEW555" s="116"/>
      <c r="OEX555" s="116"/>
      <c r="OEY555" s="116"/>
      <c r="OEZ555" s="116"/>
      <c r="OFA555" s="116"/>
      <c r="OFB555" s="116"/>
      <c r="OFC555" s="116"/>
      <c r="OFD555" s="116"/>
      <c r="OFE555" s="116"/>
      <c r="OFF555" s="116"/>
      <c r="OFG555" s="116"/>
      <c r="OFH555" s="116"/>
      <c r="OFI555" s="116"/>
      <c r="OFJ555" s="116"/>
      <c r="OFK555" s="116"/>
      <c r="OFL555" s="116"/>
      <c r="OFM555" s="116"/>
      <c r="OFN555" s="116"/>
      <c r="OFO555" s="116"/>
      <c r="OFP555" s="116"/>
      <c r="OFQ555" s="116"/>
      <c r="OFR555" s="116"/>
      <c r="OFS555" s="116"/>
      <c r="OFT555" s="116"/>
      <c r="OFU555" s="116"/>
      <c r="OFV555" s="116"/>
      <c r="OFW555" s="116"/>
      <c r="OFX555" s="116"/>
      <c r="OFY555" s="116"/>
      <c r="OFZ555" s="116"/>
      <c r="OGA555" s="116"/>
      <c r="OGB555" s="116"/>
      <c r="OGC555" s="116"/>
      <c r="OGD555" s="116"/>
      <c r="OGE555" s="116"/>
      <c r="OGF555" s="116"/>
      <c r="OGG555" s="116"/>
      <c r="OGH555" s="116"/>
      <c r="OGI555" s="116"/>
      <c r="OGJ555" s="116"/>
      <c r="OGK555" s="116"/>
      <c r="OGL555" s="116"/>
      <c r="OGM555" s="116"/>
      <c r="OGN555" s="116"/>
      <c r="OGO555" s="116"/>
      <c r="OGP555" s="116"/>
      <c r="OGQ555" s="116"/>
      <c r="OGR555" s="116"/>
      <c r="OGS555" s="116"/>
      <c r="OGT555" s="116"/>
      <c r="OGU555" s="116"/>
      <c r="OGV555" s="116"/>
      <c r="OGW555" s="116"/>
      <c r="OGX555" s="116"/>
      <c r="OGY555" s="116"/>
      <c r="OGZ555" s="116"/>
      <c r="OHA555" s="116"/>
      <c r="OHB555" s="116"/>
      <c r="OHC555" s="116"/>
      <c r="OHD555" s="116"/>
      <c r="OHE555" s="116"/>
      <c r="OHF555" s="116"/>
      <c r="OHG555" s="116"/>
      <c r="OHH555" s="116"/>
      <c r="OHI555" s="116"/>
      <c r="OHJ555" s="116"/>
      <c r="OHK555" s="116"/>
      <c r="OHL555" s="116"/>
      <c r="OHM555" s="116"/>
      <c r="OHN555" s="116"/>
      <c r="OHO555" s="116"/>
      <c r="OHP555" s="116"/>
      <c r="OHQ555" s="116"/>
      <c r="OHR555" s="116"/>
      <c r="OHS555" s="116"/>
      <c r="OHT555" s="116"/>
      <c r="OHU555" s="116"/>
      <c r="OHV555" s="116"/>
      <c r="OHW555" s="116"/>
      <c r="OHX555" s="116"/>
      <c r="OHY555" s="116"/>
      <c r="OHZ555" s="116"/>
      <c r="OIA555" s="116"/>
      <c r="OIB555" s="116"/>
      <c r="OIC555" s="116"/>
      <c r="OID555" s="116"/>
      <c r="OIE555" s="116"/>
      <c r="OIF555" s="116"/>
      <c r="OIG555" s="116"/>
      <c r="OIH555" s="116"/>
      <c r="OII555" s="116"/>
      <c r="OIJ555" s="116"/>
      <c r="OIK555" s="116"/>
      <c r="OIL555" s="116"/>
      <c r="OIM555" s="116"/>
      <c r="OIN555" s="116"/>
      <c r="OIO555" s="116"/>
      <c r="OIP555" s="116"/>
      <c r="OIQ555" s="116"/>
      <c r="OIR555" s="116"/>
      <c r="OIS555" s="116"/>
      <c r="OIT555" s="116"/>
      <c r="OIU555" s="116"/>
      <c r="OIV555" s="116"/>
      <c r="OIW555" s="116"/>
      <c r="OIX555" s="116"/>
      <c r="OIY555" s="116"/>
      <c r="OIZ555" s="116"/>
      <c r="OJA555" s="116"/>
      <c r="OJB555" s="116"/>
      <c r="OJC555" s="116"/>
      <c r="OJD555" s="116"/>
      <c r="OJE555" s="116"/>
      <c r="OJF555" s="116"/>
      <c r="OJG555" s="116"/>
      <c r="OJH555" s="116"/>
      <c r="OJI555" s="116"/>
      <c r="OJJ555" s="116"/>
      <c r="OJK555" s="116"/>
      <c r="OJL555" s="116"/>
      <c r="OJM555" s="116"/>
      <c r="OJN555" s="116"/>
      <c r="OJO555" s="116"/>
      <c r="OJP555" s="116"/>
      <c r="OJQ555" s="116"/>
      <c r="OJR555" s="116"/>
      <c r="OJS555" s="116"/>
      <c r="OJT555" s="116"/>
      <c r="OJU555" s="116"/>
      <c r="OJV555" s="116"/>
      <c r="OJW555" s="116"/>
      <c r="OJX555" s="116"/>
      <c r="OJY555" s="116"/>
      <c r="OJZ555" s="116"/>
      <c r="OKA555" s="116"/>
      <c r="OKB555" s="116"/>
      <c r="OKC555" s="116"/>
      <c r="OKD555" s="116"/>
      <c r="OKE555" s="116"/>
      <c r="OKF555" s="116"/>
      <c r="OKG555" s="116"/>
      <c r="OKH555" s="116"/>
      <c r="OKI555" s="116"/>
      <c r="OKJ555" s="116"/>
      <c r="OKK555" s="116"/>
      <c r="OKL555" s="116"/>
      <c r="OKM555" s="116"/>
      <c r="OKN555" s="116"/>
      <c r="OKO555" s="116"/>
      <c r="OKP555" s="116"/>
      <c r="OKQ555" s="116"/>
      <c r="OKR555" s="116"/>
      <c r="OKS555" s="116"/>
      <c r="OKT555" s="116"/>
      <c r="OKU555" s="116"/>
      <c r="OKV555" s="116"/>
      <c r="OKW555" s="116"/>
      <c r="OKX555" s="116"/>
      <c r="OKY555" s="116"/>
      <c r="OKZ555" s="116"/>
      <c r="OLA555" s="116"/>
      <c r="OLB555" s="116"/>
      <c r="OLC555" s="116"/>
      <c r="OLD555" s="116"/>
      <c r="OLE555" s="116"/>
      <c r="OLF555" s="116"/>
      <c r="OLG555" s="116"/>
      <c r="OLH555" s="116"/>
      <c r="OLI555" s="116"/>
      <c r="OLJ555" s="116"/>
      <c r="OLK555" s="116"/>
      <c r="OLL555" s="116"/>
      <c r="OLM555" s="116"/>
      <c r="OLN555" s="116"/>
      <c r="OLO555" s="116"/>
      <c r="OLP555" s="116"/>
      <c r="OLQ555" s="116"/>
      <c r="OLR555" s="116"/>
      <c r="OLS555" s="116"/>
      <c r="OLT555" s="116"/>
      <c r="OLU555" s="116"/>
      <c r="OLV555" s="116"/>
      <c r="OLW555" s="116"/>
      <c r="OLX555" s="116"/>
      <c r="OLY555" s="116"/>
      <c r="OLZ555" s="116"/>
      <c r="OMA555" s="116"/>
      <c r="OMB555" s="116"/>
      <c r="OMC555" s="116"/>
      <c r="OMD555" s="116"/>
      <c r="OME555" s="116"/>
      <c r="OMF555" s="116"/>
      <c r="OMG555" s="116"/>
      <c r="OMH555" s="116"/>
      <c r="OMI555" s="116"/>
      <c r="OMJ555" s="116"/>
      <c r="OMK555" s="116"/>
      <c r="OML555" s="116"/>
      <c r="OMM555" s="116"/>
      <c r="OMN555" s="116"/>
      <c r="OMO555" s="116"/>
      <c r="OMP555" s="116"/>
      <c r="OMQ555" s="116"/>
      <c r="OMR555" s="116"/>
      <c r="OMS555" s="116"/>
      <c r="OMT555" s="116"/>
      <c r="OMU555" s="116"/>
      <c r="OMV555" s="116"/>
      <c r="OMW555" s="116"/>
      <c r="OMX555" s="116"/>
      <c r="OMY555" s="116"/>
      <c r="OMZ555" s="116"/>
      <c r="ONA555" s="116"/>
      <c r="ONB555" s="116"/>
      <c r="ONC555" s="116"/>
      <c r="OND555" s="116"/>
      <c r="ONE555" s="116"/>
      <c r="ONF555" s="116"/>
      <c r="ONG555" s="116"/>
      <c r="ONH555" s="116"/>
      <c r="ONI555" s="116"/>
      <c r="ONJ555" s="116"/>
      <c r="ONK555" s="116"/>
      <c r="ONL555" s="116"/>
      <c r="ONM555" s="116"/>
      <c r="ONN555" s="116"/>
      <c r="ONO555" s="116"/>
      <c r="ONP555" s="116"/>
      <c r="ONQ555" s="116"/>
      <c r="ONR555" s="116"/>
      <c r="ONS555" s="116"/>
      <c r="ONT555" s="116"/>
      <c r="ONU555" s="116"/>
      <c r="ONV555" s="116"/>
      <c r="ONW555" s="116"/>
      <c r="ONX555" s="116"/>
      <c r="ONY555" s="116"/>
      <c r="ONZ555" s="116"/>
      <c r="OOA555" s="116"/>
      <c r="OOB555" s="116"/>
      <c r="OOC555" s="116"/>
      <c r="OOD555" s="116"/>
      <c r="OOE555" s="116"/>
      <c r="OOF555" s="116"/>
      <c r="OOG555" s="116"/>
      <c r="OOH555" s="116"/>
      <c r="OOI555" s="116"/>
      <c r="OOJ555" s="116"/>
      <c r="OOK555" s="116"/>
      <c r="OOL555" s="116"/>
      <c r="OOM555" s="116"/>
      <c r="OON555" s="116"/>
      <c r="OOO555" s="116"/>
      <c r="OOP555" s="116"/>
      <c r="OOQ555" s="116"/>
      <c r="OOR555" s="116"/>
      <c r="OOS555" s="116"/>
      <c r="OOT555" s="116"/>
      <c r="OOU555" s="116"/>
      <c r="OOV555" s="116"/>
      <c r="OOW555" s="116"/>
      <c r="OOX555" s="116"/>
      <c r="OOY555" s="116"/>
      <c r="OOZ555" s="116"/>
      <c r="OPA555" s="116"/>
      <c r="OPB555" s="116"/>
      <c r="OPC555" s="116"/>
      <c r="OPD555" s="116"/>
      <c r="OPE555" s="116"/>
      <c r="OPF555" s="116"/>
      <c r="OPG555" s="116"/>
      <c r="OPH555" s="116"/>
      <c r="OPI555" s="116"/>
      <c r="OPJ555" s="116"/>
      <c r="OPK555" s="116"/>
      <c r="OPL555" s="116"/>
      <c r="OPM555" s="116"/>
      <c r="OPN555" s="116"/>
      <c r="OPO555" s="116"/>
      <c r="OPP555" s="116"/>
      <c r="OPQ555" s="116"/>
      <c r="OPR555" s="116"/>
      <c r="OPS555" s="116"/>
      <c r="OPT555" s="116"/>
      <c r="OPU555" s="116"/>
      <c r="OPV555" s="116"/>
      <c r="OPW555" s="116"/>
      <c r="OPX555" s="116"/>
      <c r="OPY555" s="116"/>
      <c r="OPZ555" s="116"/>
      <c r="OQA555" s="116"/>
      <c r="OQB555" s="116"/>
      <c r="OQC555" s="116"/>
      <c r="OQD555" s="116"/>
      <c r="OQE555" s="116"/>
      <c r="OQF555" s="116"/>
      <c r="OQG555" s="116"/>
      <c r="OQH555" s="116"/>
      <c r="OQI555" s="116"/>
      <c r="OQJ555" s="116"/>
      <c r="OQK555" s="116"/>
      <c r="OQL555" s="116"/>
      <c r="OQM555" s="116"/>
      <c r="OQN555" s="116"/>
      <c r="OQO555" s="116"/>
      <c r="OQP555" s="116"/>
      <c r="OQQ555" s="116"/>
      <c r="OQR555" s="116"/>
      <c r="OQS555" s="116"/>
      <c r="OQT555" s="116"/>
      <c r="OQU555" s="116"/>
      <c r="OQV555" s="116"/>
      <c r="OQW555" s="116"/>
      <c r="OQX555" s="116"/>
      <c r="OQY555" s="116"/>
      <c r="OQZ555" s="116"/>
      <c r="ORA555" s="116"/>
      <c r="ORB555" s="116"/>
      <c r="ORC555" s="116"/>
      <c r="ORD555" s="116"/>
      <c r="ORE555" s="116"/>
      <c r="ORF555" s="116"/>
      <c r="ORG555" s="116"/>
      <c r="ORH555" s="116"/>
      <c r="ORI555" s="116"/>
      <c r="ORJ555" s="116"/>
      <c r="ORK555" s="116"/>
      <c r="ORL555" s="116"/>
      <c r="ORM555" s="116"/>
      <c r="ORN555" s="116"/>
      <c r="ORO555" s="116"/>
      <c r="ORP555" s="116"/>
      <c r="ORQ555" s="116"/>
      <c r="ORR555" s="116"/>
      <c r="ORS555" s="116"/>
      <c r="ORT555" s="116"/>
      <c r="ORU555" s="116"/>
      <c r="ORV555" s="116"/>
      <c r="ORW555" s="116"/>
      <c r="ORX555" s="116"/>
      <c r="ORY555" s="116"/>
      <c r="ORZ555" s="116"/>
      <c r="OSA555" s="116"/>
      <c r="OSB555" s="116"/>
      <c r="OSC555" s="116"/>
      <c r="OSD555" s="116"/>
      <c r="OSE555" s="116"/>
      <c r="OSF555" s="116"/>
      <c r="OSG555" s="116"/>
      <c r="OSH555" s="116"/>
      <c r="OSI555" s="116"/>
      <c r="OSJ555" s="116"/>
      <c r="OSK555" s="116"/>
      <c r="OSL555" s="116"/>
      <c r="OSM555" s="116"/>
      <c r="OSN555" s="116"/>
      <c r="OSO555" s="116"/>
      <c r="OSP555" s="116"/>
      <c r="OSQ555" s="116"/>
      <c r="OSR555" s="116"/>
      <c r="OSS555" s="116"/>
      <c r="OST555" s="116"/>
      <c r="OSU555" s="116"/>
      <c r="OSV555" s="116"/>
      <c r="OSW555" s="116"/>
      <c r="OSX555" s="116"/>
      <c r="OSY555" s="116"/>
      <c r="OSZ555" s="116"/>
      <c r="OTA555" s="116"/>
      <c r="OTB555" s="116"/>
      <c r="OTC555" s="116"/>
      <c r="OTD555" s="116"/>
      <c r="OTE555" s="116"/>
      <c r="OTF555" s="116"/>
      <c r="OTG555" s="116"/>
      <c r="OTH555" s="116"/>
      <c r="OTI555" s="116"/>
      <c r="OTJ555" s="116"/>
      <c r="OTK555" s="116"/>
      <c r="OTL555" s="116"/>
      <c r="OTM555" s="116"/>
      <c r="OTN555" s="116"/>
      <c r="OTO555" s="116"/>
      <c r="OTP555" s="116"/>
      <c r="OTQ555" s="116"/>
      <c r="OTR555" s="116"/>
      <c r="OTS555" s="116"/>
      <c r="OTT555" s="116"/>
      <c r="OTU555" s="116"/>
      <c r="OTV555" s="116"/>
      <c r="OTW555" s="116"/>
      <c r="OTX555" s="116"/>
      <c r="OTY555" s="116"/>
      <c r="OTZ555" s="116"/>
      <c r="OUA555" s="116"/>
      <c r="OUB555" s="116"/>
      <c r="OUC555" s="116"/>
      <c r="OUD555" s="116"/>
      <c r="OUE555" s="116"/>
      <c r="OUF555" s="116"/>
      <c r="OUG555" s="116"/>
      <c r="OUH555" s="116"/>
      <c r="OUI555" s="116"/>
      <c r="OUJ555" s="116"/>
      <c r="OUK555" s="116"/>
      <c r="OUL555" s="116"/>
      <c r="OUM555" s="116"/>
      <c r="OUN555" s="116"/>
      <c r="OUO555" s="116"/>
      <c r="OUP555" s="116"/>
      <c r="OUQ555" s="116"/>
      <c r="OUR555" s="116"/>
      <c r="OUS555" s="116"/>
      <c r="OUT555" s="116"/>
      <c r="OUU555" s="116"/>
      <c r="OUV555" s="116"/>
      <c r="OUW555" s="116"/>
      <c r="OUX555" s="116"/>
      <c r="OUY555" s="116"/>
      <c r="OUZ555" s="116"/>
      <c r="OVA555" s="116"/>
      <c r="OVB555" s="116"/>
      <c r="OVC555" s="116"/>
      <c r="OVD555" s="116"/>
      <c r="OVE555" s="116"/>
      <c r="OVF555" s="116"/>
      <c r="OVG555" s="116"/>
      <c r="OVH555" s="116"/>
      <c r="OVI555" s="116"/>
      <c r="OVJ555" s="116"/>
      <c r="OVK555" s="116"/>
      <c r="OVL555" s="116"/>
      <c r="OVM555" s="116"/>
      <c r="OVN555" s="116"/>
      <c r="OVO555" s="116"/>
      <c r="OVP555" s="116"/>
      <c r="OVQ555" s="116"/>
      <c r="OVR555" s="116"/>
      <c r="OVS555" s="116"/>
      <c r="OVT555" s="116"/>
      <c r="OVU555" s="116"/>
      <c r="OVV555" s="116"/>
      <c r="OVW555" s="116"/>
      <c r="OVX555" s="116"/>
      <c r="OVY555" s="116"/>
      <c r="OVZ555" s="116"/>
      <c r="OWA555" s="116"/>
      <c r="OWB555" s="116"/>
      <c r="OWC555" s="116"/>
      <c r="OWD555" s="116"/>
      <c r="OWE555" s="116"/>
      <c r="OWF555" s="116"/>
      <c r="OWG555" s="116"/>
      <c r="OWH555" s="116"/>
      <c r="OWI555" s="116"/>
      <c r="OWJ555" s="116"/>
      <c r="OWK555" s="116"/>
      <c r="OWL555" s="116"/>
      <c r="OWM555" s="116"/>
      <c r="OWN555" s="116"/>
      <c r="OWO555" s="116"/>
      <c r="OWP555" s="116"/>
      <c r="OWQ555" s="116"/>
      <c r="OWR555" s="116"/>
      <c r="OWS555" s="116"/>
      <c r="OWT555" s="116"/>
      <c r="OWU555" s="116"/>
      <c r="OWV555" s="116"/>
      <c r="OWW555" s="116"/>
      <c r="OWX555" s="116"/>
      <c r="OWY555" s="116"/>
      <c r="OWZ555" s="116"/>
      <c r="OXA555" s="116"/>
      <c r="OXB555" s="116"/>
      <c r="OXC555" s="116"/>
      <c r="OXD555" s="116"/>
      <c r="OXE555" s="116"/>
      <c r="OXF555" s="116"/>
      <c r="OXG555" s="116"/>
      <c r="OXH555" s="116"/>
      <c r="OXI555" s="116"/>
      <c r="OXJ555" s="116"/>
      <c r="OXK555" s="116"/>
      <c r="OXL555" s="116"/>
      <c r="OXM555" s="116"/>
      <c r="OXN555" s="116"/>
      <c r="OXO555" s="116"/>
      <c r="OXP555" s="116"/>
      <c r="OXQ555" s="116"/>
      <c r="OXR555" s="116"/>
      <c r="OXS555" s="116"/>
      <c r="OXT555" s="116"/>
      <c r="OXU555" s="116"/>
      <c r="OXV555" s="116"/>
      <c r="OXW555" s="116"/>
      <c r="OXX555" s="116"/>
      <c r="OXY555" s="116"/>
      <c r="OXZ555" s="116"/>
      <c r="OYA555" s="116"/>
      <c r="OYB555" s="116"/>
      <c r="OYC555" s="116"/>
      <c r="OYD555" s="116"/>
      <c r="OYE555" s="116"/>
      <c r="OYF555" s="116"/>
      <c r="OYG555" s="116"/>
      <c r="OYH555" s="116"/>
      <c r="OYI555" s="116"/>
      <c r="OYJ555" s="116"/>
      <c r="OYK555" s="116"/>
      <c r="OYL555" s="116"/>
      <c r="OYM555" s="116"/>
      <c r="OYN555" s="116"/>
      <c r="OYO555" s="116"/>
      <c r="OYP555" s="116"/>
      <c r="OYQ555" s="116"/>
      <c r="OYR555" s="116"/>
      <c r="OYS555" s="116"/>
      <c r="OYT555" s="116"/>
      <c r="OYU555" s="116"/>
      <c r="OYV555" s="116"/>
      <c r="OYW555" s="116"/>
      <c r="OYX555" s="116"/>
      <c r="OYY555" s="116"/>
      <c r="OYZ555" s="116"/>
      <c r="OZA555" s="116"/>
      <c r="OZB555" s="116"/>
      <c r="OZC555" s="116"/>
      <c r="OZD555" s="116"/>
      <c r="OZE555" s="116"/>
      <c r="OZF555" s="116"/>
      <c r="OZG555" s="116"/>
      <c r="OZH555" s="116"/>
      <c r="OZI555" s="116"/>
      <c r="OZJ555" s="116"/>
      <c r="OZK555" s="116"/>
      <c r="OZL555" s="116"/>
      <c r="OZM555" s="116"/>
      <c r="OZN555" s="116"/>
      <c r="OZO555" s="116"/>
      <c r="OZP555" s="116"/>
      <c r="OZQ555" s="116"/>
      <c r="OZR555" s="116"/>
      <c r="OZS555" s="116"/>
      <c r="OZT555" s="116"/>
      <c r="OZU555" s="116"/>
      <c r="OZV555" s="116"/>
      <c r="OZW555" s="116"/>
      <c r="OZX555" s="116"/>
      <c r="OZY555" s="116"/>
      <c r="OZZ555" s="116"/>
      <c r="PAA555" s="116"/>
      <c r="PAB555" s="116"/>
      <c r="PAC555" s="116"/>
      <c r="PAD555" s="116"/>
      <c r="PAE555" s="116"/>
      <c r="PAF555" s="116"/>
      <c r="PAG555" s="116"/>
      <c r="PAH555" s="116"/>
      <c r="PAI555" s="116"/>
      <c r="PAJ555" s="116"/>
      <c r="PAK555" s="116"/>
      <c r="PAL555" s="116"/>
      <c r="PAM555" s="116"/>
      <c r="PAN555" s="116"/>
      <c r="PAO555" s="116"/>
      <c r="PAP555" s="116"/>
      <c r="PAQ555" s="116"/>
      <c r="PAR555" s="116"/>
      <c r="PAS555" s="116"/>
      <c r="PAT555" s="116"/>
      <c r="PAU555" s="116"/>
      <c r="PAV555" s="116"/>
      <c r="PAW555" s="116"/>
      <c r="PAX555" s="116"/>
      <c r="PAY555" s="116"/>
      <c r="PAZ555" s="116"/>
      <c r="PBA555" s="116"/>
      <c r="PBB555" s="116"/>
      <c r="PBC555" s="116"/>
      <c r="PBD555" s="116"/>
      <c r="PBE555" s="116"/>
      <c r="PBF555" s="116"/>
      <c r="PBG555" s="116"/>
      <c r="PBH555" s="116"/>
      <c r="PBI555" s="116"/>
      <c r="PBJ555" s="116"/>
      <c r="PBK555" s="116"/>
      <c r="PBL555" s="116"/>
      <c r="PBM555" s="116"/>
      <c r="PBN555" s="116"/>
      <c r="PBO555" s="116"/>
      <c r="PBP555" s="116"/>
      <c r="PBQ555" s="116"/>
      <c r="PBR555" s="116"/>
      <c r="PBS555" s="116"/>
      <c r="PBT555" s="116"/>
      <c r="PBU555" s="116"/>
      <c r="PBV555" s="116"/>
      <c r="PBW555" s="116"/>
      <c r="PBX555" s="116"/>
      <c r="PBY555" s="116"/>
      <c r="PBZ555" s="116"/>
      <c r="PCA555" s="116"/>
      <c r="PCB555" s="116"/>
      <c r="PCC555" s="116"/>
      <c r="PCD555" s="116"/>
      <c r="PCE555" s="116"/>
      <c r="PCF555" s="116"/>
      <c r="PCG555" s="116"/>
      <c r="PCH555" s="116"/>
      <c r="PCI555" s="116"/>
      <c r="PCJ555" s="116"/>
      <c r="PCK555" s="116"/>
      <c r="PCL555" s="116"/>
      <c r="PCM555" s="116"/>
      <c r="PCN555" s="116"/>
      <c r="PCO555" s="116"/>
      <c r="PCP555" s="116"/>
      <c r="PCQ555" s="116"/>
      <c r="PCR555" s="116"/>
      <c r="PCS555" s="116"/>
      <c r="PCT555" s="116"/>
      <c r="PCU555" s="116"/>
      <c r="PCV555" s="116"/>
      <c r="PCW555" s="116"/>
      <c r="PCX555" s="116"/>
      <c r="PCY555" s="116"/>
      <c r="PCZ555" s="116"/>
      <c r="PDA555" s="116"/>
      <c r="PDB555" s="116"/>
      <c r="PDC555" s="116"/>
      <c r="PDD555" s="116"/>
      <c r="PDE555" s="116"/>
      <c r="PDF555" s="116"/>
      <c r="PDG555" s="116"/>
      <c r="PDH555" s="116"/>
      <c r="PDI555" s="116"/>
      <c r="PDJ555" s="116"/>
      <c r="PDK555" s="116"/>
      <c r="PDL555" s="116"/>
      <c r="PDM555" s="116"/>
      <c r="PDN555" s="116"/>
      <c r="PDO555" s="116"/>
      <c r="PDP555" s="116"/>
      <c r="PDQ555" s="116"/>
      <c r="PDR555" s="116"/>
      <c r="PDS555" s="116"/>
      <c r="PDT555" s="116"/>
      <c r="PDU555" s="116"/>
      <c r="PDV555" s="116"/>
      <c r="PDW555" s="116"/>
      <c r="PDX555" s="116"/>
      <c r="PDY555" s="116"/>
      <c r="PDZ555" s="116"/>
      <c r="PEA555" s="116"/>
      <c r="PEB555" s="116"/>
      <c r="PEC555" s="116"/>
      <c r="PED555" s="116"/>
      <c r="PEE555" s="116"/>
      <c r="PEF555" s="116"/>
      <c r="PEG555" s="116"/>
      <c r="PEH555" s="116"/>
      <c r="PEI555" s="116"/>
      <c r="PEJ555" s="116"/>
      <c r="PEK555" s="116"/>
      <c r="PEL555" s="116"/>
      <c r="PEM555" s="116"/>
      <c r="PEN555" s="116"/>
      <c r="PEO555" s="116"/>
      <c r="PEP555" s="116"/>
      <c r="PEQ555" s="116"/>
      <c r="PER555" s="116"/>
      <c r="PES555" s="116"/>
      <c r="PET555" s="116"/>
      <c r="PEU555" s="116"/>
      <c r="PEV555" s="116"/>
      <c r="PEW555" s="116"/>
      <c r="PEX555" s="116"/>
      <c r="PEY555" s="116"/>
      <c r="PEZ555" s="116"/>
      <c r="PFA555" s="116"/>
      <c r="PFB555" s="116"/>
      <c r="PFC555" s="116"/>
      <c r="PFD555" s="116"/>
      <c r="PFE555" s="116"/>
      <c r="PFF555" s="116"/>
      <c r="PFG555" s="116"/>
      <c r="PFH555" s="116"/>
      <c r="PFI555" s="116"/>
      <c r="PFJ555" s="116"/>
      <c r="PFK555" s="116"/>
      <c r="PFL555" s="116"/>
      <c r="PFM555" s="116"/>
      <c r="PFN555" s="116"/>
      <c r="PFO555" s="116"/>
      <c r="PFP555" s="116"/>
      <c r="PFQ555" s="116"/>
      <c r="PFR555" s="116"/>
      <c r="PFS555" s="116"/>
      <c r="PFT555" s="116"/>
      <c r="PFU555" s="116"/>
      <c r="PFV555" s="116"/>
      <c r="PFW555" s="116"/>
      <c r="PFX555" s="116"/>
      <c r="PFY555" s="116"/>
      <c r="PFZ555" s="116"/>
      <c r="PGA555" s="116"/>
      <c r="PGB555" s="116"/>
      <c r="PGC555" s="116"/>
      <c r="PGD555" s="116"/>
      <c r="PGE555" s="116"/>
      <c r="PGF555" s="116"/>
      <c r="PGG555" s="116"/>
      <c r="PGH555" s="116"/>
      <c r="PGI555" s="116"/>
      <c r="PGJ555" s="116"/>
      <c r="PGK555" s="116"/>
      <c r="PGL555" s="116"/>
      <c r="PGM555" s="116"/>
      <c r="PGN555" s="116"/>
      <c r="PGO555" s="116"/>
      <c r="PGP555" s="116"/>
      <c r="PGQ555" s="116"/>
      <c r="PGR555" s="116"/>
      <c r="PGS555" s="116"/>
      <c r="PGT555" s="116"/>
      <c r="PGU555" s="116"/>
      <c r="PGV555" s="116"/>
      <c r="PGW555" s="116"/>
      <c r="PGX555" s="116"/>
      <c r="PGY555" s="116"/>
      <c r="PGZ555" s="116"/>
      <c r="PHA555" s="116"/>
      <c r="PHB555" s="116"/>
      <c r="PHC555" s="116"/>
      <c r="PHD555" s="116"/>
      <c r="PHE555" s="116"/>
      <c r="PHF555" s="116"/>
      <c r="PHG555" s="116"/>
      <c r="PHH555" s="116"/>
      <c r="PHI555" s="116"/>
      <c r="PHJ555" s="116"/>
      <c r="PHK555" s="116"/>
      <c r="PHL555" s="116"/>
      <c r="PHM555" s="116"/>
      <c r="PHN555" s="116"/>
      <c r="PHO555" s="116"/>
      <c r="PHP555" s="116"/>
      <c r="PHQ555" s="116"/>
      <c r="PHR555" s="116"/>
      <c r="PHS555" s="116"/>
      <c r="PHT555" s="116"/>
      <c r="PHU555" s="116"/>
      <c r="PHV555" s="116"/>
      <c r="PHW555" s="116"/>
      <c r="PHX555" s="116"/>
      <c r="PHY555" s="116"/>
      <c r="PHZ555" s="116"/>
      <c r="PIA555" s="116"/>
      <c r="PIB555" s="116"/>
      <c r="PIC555" s="116"/>
      <c r="PID555" s="116"/>
      <c r="PIE555" s="116"/>
      <c r="PIF555" s="116"/>
      <c r="PIG555" s="116"/>
      <c r="PIH555" s="116"/>
      <c r="PII555" s="116"/>
      <c r="PIJ555" s="116"/>
      <c r="PIK555" s="116"/>
      <c r="PIL555" s="116"/>
      <c r="PIM555" s="116"/>
      <c r="PIN555" s="116"/>
      <c r="PIO555" s="116"/>
      <c r="PIP555" s="116"/>
      <c r="PIQ555" s="116"/>
      <c r="PIR555" s="116"/>
      <c r="PIS555" s="116"/>
      <c r="PIT555" s="116"/>
      <c r="PIU555" s="116"/>
      <c r="PIV555" s="116"/>
      <c r="PIW555" s="116"/>
      <c r="PIX555" s="116"/>
      <c r="PIY555" s="116"/>
      <c r="PIZ555" s="116"/>
      <c r="PJA555" s="116"/>
      <c r="PJB555" s="116"/>
      <c r="PJC555" s="116"/>
      <c r="PJD555" s="116"/>
      <c r="PJE555" s="116"/>
      <c r="PJF555" s="116"/>
      <c r="PJG555" s="116"/>
      <c r="PJH555" s="116"/>
      <c r="PJI555" s="116"/>
      <c r="PJJ555" s="116"/>
      <c r="PJK555" s="116"/>
      <c r="PJL555" s="116"/>
      <c r="PJM555" s="116"/>
      <c r="PJN555" s="116"/>
      <c r="PJO555" s="116"/>
      <c r="PJP555" s="116"/>
      <c r="PJQ555" s="116"/>
      <c r="PJR555" s="116"/>
      <c r="PJS555" s="116"/>
      <c r="PJT555" s="116"/>
      <c r="PJU555" s="116"/>
      <c r="PJV555" s="116"/>
      <c r="PJW555" s="116"/>
      <c r="PJX555" s="116"/>
      <c r="PJY555" s="116"/>
      <c r="PJZ555" s="116"/>
      <c r="PKA555" s="116"/>
      <c r="PKB555" s="116"/>
      <c r="PKC555" s="116"/>
      <c r="PKD555" s="116"/>
      <c r="PKE555" s="116"/>
      <c r="PKF555" s="116"/>
      <c r="PKG555" s="116"/>
      <c r="PKH555" s="116"/>
      <c r="PKI555" s="116"/>
      <c r="PKJ555" s="116"/>
      <c r="PKK555" s="116"/>
      <c r="PKL555" s="116"/>
      <c r="PKM555" s="116"/>
      <c r="PKN555" s="116"/>
      <c r="PKO555" s="116"/>
      <c r="PKP555" s="116"/>
      <c r="PKQ555" s="116"/>
      <c r="PKR555" s="116"/>
      <c r="PKS555" s="116"/>
      <c r="PKT555" s="116"/>
      <c r="PKU555" s="116"/>
      <c r="PKV555" s="116"/>
      <c r="PKW555" s="116"/>
      <c r="PKX555" s="116"/>
      <c r="PKY555" s="116"/>
      <c r="PKZ555" s="116"/>
      <c r="PLA555" s="116"/>
      <c r="PLB555" s="116"/>
      <c r="PLC555" s="116"/>
      <c r="PLD555" s="116"/>
      <c r="PLE555" s="116"/>
      <c r="PLF555" s="116"/>
      <c r="PLG555" s="116"/>
      <c r="PLH555" s="116"/>
      <c r="PLI555" s="116"/>
      <c r="PLJ555" s="116"/>
      <c r="PLK555" s="116"/>
      <c r="PLL555" s="116"/>
      <c r="PLM555" s="116"/>
      <c r="PLN555" s="116"/>
      <c r="PLO555" s="116"/>
      <c r="PLP555" s="116"/>
      <c r="PLQ555" s="116"/>
      <c r="PLR555" s="116"/>
      <c r="PLS555" s="116"/>
      <c r="PLT555" s="116"/>
      <c r="PLU555" s="116"/>
      <c r="PLV555" s="116"/>
      <c r="PLW555" s="116"/>
      <c r="PLX555" s="116"/>
      <c r="PLY555" s="116"/>
      <c r="PLZ555" s="116"/>
      <c r="PMA555" s="116"/>
      <c r="PMB555" s="116"/>
      <c r="PMC555" s="116"/>
      <c r="PMD555" s="116"/>
      <c r="PME555" s="116"/>
      <c r="PMF555" s="116"/>
      <c r="PMG555" s="116"/>
      <c r="PMH555" s="116"/>
      <c r="PMI555" s="116"/>
      <c r="PMJ555" s="116"/>
      <c r="PMK555" s="116"/>
      <c r="PML555" s="116"/>
      <c r="PMM555" s="116"/>
      <c r="PMN555" s="116"/>
      <c r="PMO555" s="116"/>
      <c r="PMP555" s="116"/>
      <c r="PMQ555" s="116"/>
      <c r="PMR555" s="116"/>
      <c r="PMS555" s="116"/>
      <c r="PMT555" s="116"/>
      <c r="PMU555" s="116"/>
      <c r="PMV555" s="116"/>
      <c r="PMW555" s="116"/>
      <c r="PMX555" s="116"/>
      <c r="PMY555" s="116"/>
      <c r="PMZ555" s="116"/>
      <c r="PNA555" s="116"/>
      <c r="PNB555" s="116"/>
      <c r="PNC555" s="116"/>
      <c r="PND555" s="116"/>
      <c r="PNE555" s="116"/>
      <c r="PNF555" s="116"/>
      <c r="PNG555" s="116"/>
      <c r="PNH555" s="116"/>
      <c r="PNI555" s="116"/>
      <c r="PNJ555" s="116"/>
      <c r="PNK555" s="116"/>
      <c r="PNL555" s="116"/>
      <c r="PNM555" s="116"/>
      <c r="PNN555" s="116"/>
      <c r="PNO555" s="116"/>
      <c r="PNP555" s="116"/>
      <c r="PNQ555" s="116"/>
      <c r="PNR555" s="116"/>
      <c r="PNS555" s="116"/>
      <c r="PNT555" s="116"/>
      <c r="PNU555" s="116"/>
      <c r="PNV555" s="116"/>
      <c r="PNW555" s="116"/>
      <c r="PNX555" s="116"/>
      <c r="PNY555" s="116"/>
      <c r="PNZ555" s="116"/>
      <c r="POA555" s="116"/>
      <c r="POB555" s="116"/>
      <c r="POC555" s="116"/>
      <c r="POD555" s="116"/>
      <c r="POE555" s="116"/>
      <c r="POF555" s="116"/>
      <c r="POG555" s="116"/>
      <c r="POH555" s="116"/>
      <c r="POI555" s="116"/>
      <c r="POJ555" s="116"/>
      <c r="POK555" s="116"/>
      <c r="POL555" s="116"/>
      <c r="POM555" s="116"/>
      <c r="PON555" s="116"/>
      <c r="POO555" s="116"/>
      <c r="POP555" s="116"/>
      <c r="POQ555" s="116"/>
      <c r="POR555" s="116"/>
      <c r="POS555" s="116"/>
      <c r="POT555" s="116"/>
      <c r="POU555" s="116"/>
      <c r="POV555" s="116"/>
      <c r="POW555" s="116"/>
      <c r="POX555" s="116"/>
      <c r="POY555" s="116"/>
      <c r="POZ555" s="116"/>
      <c r="PPA555" s="116"/>
      <c r="PPB555" s="116"/>
      <c r="PPC555" s="116"/>
      <c r="PPD555" s="116"/>
      <c r="PPE555" s="116"/>
      <c r="PPF555" s="116"/>
      <c r="PPG555" s="116"/>
      <c r="PPH555" s="116"/>
      <c r="PPI555" s="116"/>
      <c r="PPJ555" s="116"/>
      <c r="PPK555" s="116"/>
      <c r="PPL555" s="116"/>
      <c r="PPM555" s="116"/>
      <c r="PPN555" s="116"/>
      <c r="PPO555" s="116"/>
      <c r="PPP555" s="116"/>
      <c r="PPQ555" s="116"/>
      <c r="PPR555" s="116"/>
      <c r="PPS555" s="116"/>
      <c r="PPT555" s="116"/>
      <c r="PPU555" s="116"/>
      <c r="PPV555" s="116"/>
      <c r="PPW555" s="116"/>
      <c r="PPX555" s="116"/>
      <c r="PPY555" s="116"/>
      <c r="PPZ555" s="116"/>
      <c r="PQA555" s="116"/>
      <c r="PQB555" s="116"/>
      <c r="PQC555" s="116"/>
      <c r="PQD555" s="116"/>
      <c r="PQE555" s="116"/>
      <c r="PQF555" s="116"/>
      <c r="PQG555" s="116"/>
      <c r="PQH555" s="116"/>
      <c r="PQI555" s="116"/>
      <c r="PQJ555" s="116"/>
      <c r="PQK555" s="116"/>
      <c r="PQL555" s="116"/>
      <c r="PQM555" s="116"/>
      <c r="PQN555" s="116"/>
      <c r="PQO555" s="116"/>
      <c r="PQP555" s="116"/>
      <c r="PQQ555" s="116"/>
      <c r="PQR555" s="116"/>
      <c r="PQS555" s="116"/>
      <c r="PQT555" s="116"/>
      <c r="PQU555" s="116"/>
      <c r="PQV555" s="116"/>
      <c r="PQW555" s="116"/>
      <c r="PQX555" s="116"/>
      <c r="PQY555" s="116"/>
      <c r="PQZ555" s="116"/>
      <c r="PRA555" s="116"/>
      <c r="PRB555" s="116"/>
      <c r="PRC555" s="116"/>
      <c r="PRD555" s="116"/>
      <c r="PRE555" s="116"/>
      <c r="PRF555" s="116"/>
      <c r="PRG555" s="116"/>
      <c r="PRH555" s="116"/>
      <c r="PRI555" s="116"/>
      <c r="PRJ555" s="116"/>
      <c r="PRK555" s="116"/>
      <c r="PRL555" s="116"/>
      <c r="PRM555" s="116"/>
      <c r="PRN555" s="116"/>
      <c r="PRO555" s="116"/>
      <c r="PRP555" s="116"/>
      <c r="PRQ555" s="116"/>
      <c r="PRR555" s="116"/>
      <c r="PRS555" s="116"/>
      <c r="PRT555" s="116"/>
      <c r="PRU555" s="116"/>
      <c r="PRV555" s="116"/>
      <c r="PRW555" s="116"/>
      <c r="PRX555" s="116"/>
      <c r="PRY555" s="116"/>
      <c r="PRZ555" s="116"/>
      <c r="PSA555" s="116"/>
      <c r="PSB555" s="116"/>
      <c r="PSC555" s="116"/>
      <c r="PSD555" s="116"/>
      <c r="PSE555" s="116"/>
      <c r="PSF555" s="116"/>
      <c r="PSG555" s="116"/>
      <c r="PSH555" s="116"/>
      <c r="PSI555" s="116"/>
      <c r="PSJ555" s="116"/>
      <c r="PSK555" s="116"/>
      <c r="PSL555" s="116"/>
      <c r="PSM555" s="116"/>
      <c r="PSN555" s="116"/>
      <c r="PSO555" s="116"/>
      <c r="PSP555" s="116"/>
      <c r="PSQ555" s="116"/>
      <c r="PSR555" s="116"/>
      <c r="PSS555" s="116"/>
      <c r="PST555" s="116"/>
      <c r="PSU555" s="116"/>
      <c r="PSV555" s="116"/>
      <c r="PSW555" s="116"/>
      <c r="PSX555" s="116"/>
      <c r="PSY555" s="116"/>
      <c r="PSZ555" s="116"/>
      <c r="PTA555" s="116"/>
      <c r="PTB555" s="116"/>
      <c r="PTC555" s="116"/>
      <c r="PTD555" s="116"/>
      <c r="PTE555" s="116"/>
      <c r="PTF555" s="116"/>
      <c r="PTG555" s="116"/>
      <c r="PTH555" s="116"/>
      <c r="PTI555" s="116"/>
      <c r="PTJ555" s="116"/>
      <c r="PTK555" s="116"/>
      <c r="PTL555" s="116"/>
      <c r="PTM555" s="116"/>
      <c r="PTN555" s="116"/>
      <c r="PTO555" s="116"/>
      <c r="PTP555" s="116"/>
      <c r="PTQ555" s="116"/>
      <c r="PTR555" s="116"/>
      <c r="PTS555" s="116"/>
      <c r="PTT555" s="116"/>
      <c r="PTU555" s="116"/>
      <c r="PTV555" s="116"/>
      <c r="PTW555" s="116"/>
      <c r="PTX555" s="116"/>
      <c r="PTY555" s="116"/>
      <c r="PTZ555" s="116"/>
      <c r="PUA555" s="116"/>
      <c r="PUB555" s="116"/>
      <c r="PUC555" s="116"/>
      <c r="PUD555" s="116"/>
      <c r="PUE555" s="116"/>
      <c r="PUF555" s="116"/>
      <c r="PUG555" s="116"/>
      <c r="PUH555" s="116"/>
      <c r="PUI555" s="116"/>
      <c r="PUJ555" s="116"/>
      <c r="PUK555" s="116"/>
      <c r="PUL555" s="116"/>
      <c r="PUM555" s="116"/>
      <c r="PUN555" s="116"/>
      <c r="PUO555" s="116"/>
      <c r="PUP555" s="116"/>
      <c r="PUQ555" s="116"/>
      <c r="PUR555" s="116"/>
      <c r="PUS555" s="116"/>
      <c r="PUT555" s="116"/>
      <c r="PUU555" s="116"/>
      <c r="PUV555" s="116"/>
      <c r="PUW555" s="116"/>
      <c r="PUX555" s="116"/>
      <c r="PUY555" s="116"/>
      <c r="PUZ555" s="116"/>
      <c r="PVA555" s="116"/>
      <c r="PVB555" s="116"/>
      <c r="PVC555" s="116"/>
      <c r="PVD555" s="116"/>
      <c r="PVE555" s="116"/>
      <c r="PVF555" s="116"/>
      <c r="PVG555" s="116"/>
      <c r="PVH555" s="116"/>
      <c r="PVI555" s="116"/>
      <c r="PVJ555" s="116"/>
      <c r="PVK555" s="116"/>
      <c r="PVL555" s="116"/>
      <c r="PVM555" s="116"/>
      <c r="PVN555" s="116"/>
      <c r="PVO555" s="116"/>
      <c r="PVP555" s="116"/>
      <c r="PVQ555" s="116"/>
      <c r="PVR555" s="116"/>
      <c r="PVS555" s="116"/>
      <c r="PVT555" s="116"/>
      <c r="PVU555" s="116"/>
      <c r="PVV555" s="116"/>
      <c r="PVW555" s="116"/>
      <c r="PVX555" s="116"/>
      <c r="PVY555" s="116"/>
      <c r="PVZ555" s="116"/>
      <c r="PWA555" s="116"/>
      <c r="PWB555" s="116"/>
      <c r="PWC555" s="116"/>
      <c r="PWD555" s="116"/>
      <c r="PWE555" s="116"/>
      <c r="PWF555" s="116"/>
      <c r="PWG555" s="116"/>
      <c r="PWH555" s="116"/>
      <c r="PWI555" s="116"/>
      <c r="PWJ555" s="116"/>
      <c r="PWK555" s="116"/>
      <c r="PWL555" s="116"/>
      <c r="PWM555" s="116"/>
      <c r="PWN555" s="116"/>
      <c r="PWO555" s="116"/>
      <c r="PWP555" s="116"/>
      <c r="PWQ555" s="116"/>
      <c r="PWR555" s="116"/>
      <c r="PWS555" s="116"/>
      <c r="PWT555" s="116"/>
      <c r="PWU555" s="116"/>
      <c r="PWV555" s="116"/>
      <c r="PWW555" s="116"/>
      <c r="PWX555" s="116"/>
      <c r="PWY555" s="116"/>
      <c r="PWZ555" s="116"/>
      <c r="PXA555" s="116"/>
      <c r="PXB555" s="116"/>
      <c r="PXC555" s="116"/>
      <c r="PXD555" s="116"/>
      <c r="PXE555" s="116"/>
      <c r="PXF555" s="116"/>
      <c r="PXG555" s="116"/>
      <c r="PXH555" s="116"/>
      <c r="PXI555" s="116"/>
      <c r="PXJ555" s="116"/>
      <c r="PXK555" s="116"/>
      <c r="PXL555" s="116"/>
      <c r="PXM555" s="116"/>
      <c r="PXN555" s="116"/>
      <c r="PXO555" s="116"/>
      <c r="PXP555" s="116"/>
      <c r="PXQ555" s="116"/>
      <c r="PXR555" s="116"/>
      <c r="PXS555" s="116"/>
      <c r="PXT555" s="116"/>
      <c r="PXU555" s="116"/>
      <c r="PXV555" s="116"/>
      <c r="PXW555" s="116"/>
      <c r="PXX555" s="116"/>
      <c r="PXY555" s="116"/>
      <c r="PXZ555" s="116"/>
      <c r="PYA555" s="116"/>
      <c r="PYB555" s="116"/>
      <c r="PYC555" s="116"/>
      <c r="PYD555" s="116"/>
      <c r="PYE555" s="116"/>
      <c r="PYF555" s="116"/>
      <c r="PYG555" s="116"/>
      <c r="PYH555" s="116"/>
      <c r="PYI555" s="116"/>
      <c r="PYJ555" s="116"/>
      <c r="PYK555" s="116"/>
      <c r="PYL555" s="116"/>
      <c r="PYM555" s="116"/>
      <c r="PYN555" s="116"/>
      <c r="PYO555" s="116"/>
      <c r="PYP555" s="116"/>
      <c r="PYQ555" s="116"/>
      <c r="PYR555" s="116"/>
      <c r="PYS555" s="116"/>
      <c r="PYT555" s="116"/>
      <c r="PYU555" s="116"/>
      <c r="PYV555" s="116"/>
      <c r="PYW555" s="116"/>
      <c r="PYX555" s="116"/>
      <c r="PYY555" s="116"/>
      <c r="PYZ555" s="116"/>
      <c r="PZA555" s="116"/>
      <c r="PZB555" s="116"/>
      <c r="PZC555" s="116"/>
      <c r="PZD555" s="116"/>
      <c r="PZE555" s="116"/>
      <c r="PZF555" s="116"/>
      <c r="PZG555" s="116"/>
      <c r="PZH555" s="116"/>
      <c r="PZI555" s="116"/>
      <c r="PZJ555" s="116"/>
      <c r="PZK555" s="116"/>
      <c r="PZL555" s="116"/>
      <c r="PZM555" s="116"/>
      <c r="PZN555" s="116"/>
      <c r="PZO555" s="116"/>
      <c r="PZP555" s="116"/>
      <c r="PZQ555" s="116"/>
      <c r="PZR555" s="116"/>
      <c r="PZS555" s="116"/>
      <c r="PZT555" s="116"/>
      <c r="PZU555" s="116"/>
      <c r="PZV555" s="116"/>
      <c r="PZW555" s="116"/>
      <c r="PZX555" s="116"/>
      <c r="PZY555" s="116"/>
      <c r="PZZ555" s="116"/>
      <c r="QAA555" s="116"/>
      <c r="QAB555" s="116"/>
      <c r="QAC555" s="116"/>
      <c r="QAD555" s="116"/>
      <c r="QAE555" s="116"/>
      <c r="QAF555" s="116"/>
      <c r="QAG555" s="116"/>
      <c r="QAH555" s="116"/>
      <c r="QAI555" s="116"/>
      <c r="QAJ555" s="116"/>
      <c r="QAK555" s="116"/>
      <c r="QAL555" s="116"/>
      <c r="QAM555" s="116"/>
      <c r="QAN555" s="116"/>
      <c r="QAO555" s="116"/>
      <c r="QAP555" s="116"/>
      <c r="QAQ555" s="116"/>
      <c r="QAR555" s="116"/>
      <c r="QAS555" s="116"/>
      <c r="QAT555" s="116"/>
      <c r="QAU555" s="116"/>
      <c r="QAV555" s="116"/>
      <c r="QAW555" s="116"/>
      <c r="QAX555" s="116"/>
      <c r="QAY555" s="116"/>
      <c r="QAZ555" s="116"/>
      <c r="QBA555" s="116"/>
      <c r="QBB555" s="116"/>
      <c r="QBC555" s="116"/>
      <c r="QBD555" s="116"/>
      <c r="QBE555" s="116"/>
      <c r="QBF555" s="116"/>
      <c r="QBG555" s="116"/>
      <c r="QBH555" s="116"/>
      <c r="QBI555" s="116"/>
      <c r="QBJ555" s="116"/>
      <c r="QBK555" s="116"/>
      <c r="QBL555" s="116"/>
      <c r="QBM555" s="116"/>
      <c r="QBN555" s="116"/>
      <c r="QBO555" s="116"/>
      <c r="QBP555" s="116"/>
      <c r="QBQ555" s="116"/>
      <c r="QBR555" s="116"/>
      <c r="QBS555" s="116"/>
      <c r="QBT555" s="116"/>
      <c r="QBU555" s="116"/>
      <c r="QBV555" s="116"/>
      <c r="QBW555" s="116"/>
      <c r="QBX555" s="116"/>
      <c r="QBY555" s="116"/>
      <c r="QBZ555" s="116"/>
      <c r="QCA555" s="116"/>
      <c r="QCB555" s="116"/>
      <c r="QCC555" s="116"/>
      <c r="QCD555" s="116"/>
      <c r="QCE555" s="116"/>
      <c r="QCF555" s="116"/>
      <c r="QCG555" s="116"/>
      <c r="QCH555" s="116"/>
      <c r="QCI555" s="116"/>
      <c r="QCJ555" s="116"/>
      <c r="QCK555" s="116"/>
      <c r="QCL555" s="116"/>
      <c r="QCM555" s="116"/>
      <c r="QCN555" s="116"/>
      <c r="QCO555" s="116"/>
      <c r="QCP555" s="116"/>
      <c r="QCQ555" s="116"/>
      <c r="QCR555" s="116"/>
      <c r="QCS555" s="116"/>
      <c r="QCT555" s="116"/>
      <c r="QCU555" s="116"/>
      <c r="QCV555" s="116"/>
      <c r="QCW555" s="116"/>
      <c r="QCX555" s="116"/>
      <c r="QCY555" s="116"/>
      <c r="QCZ555" s="116"/>
      <c r="QDA555" s="116"/>
      <c r="QDB555" s="116"/>
      <c r="QDC555" s="116"/>
      <c r="QDD555" s="116"/>
      <c r="QDE555" s="116"/>
      <c r="QDF555" s="116"/>
      <c r="QDG555" s="116"/>
      <c r="QDH555" s="116"/>
      <c r="QDI555" s="116"/>
      <c r="QDJ555" s="116"/>
      <c r="QDK555" s="116"/>
      <c r="QDL555" s="116"/>
      <c r="QDM555" s="116"/>
      <c r="QDN555" s="116"/>
      <c r="QDO555" s="116"/>
      <c r="QDP555" s="116"/>
      <c r="QDQ555" s="116"/>
      <c r="QDR555" s="116"/>
      <c r="QDS555" s="116"/>
      <c r="QDT555" s="116"/>
      <c r="QDU555" s="116"/>
      <c r="QDV555" s="116"/>
      <c r="QDW555" s="116"/>
      <c r="QDX555" s="116"/>
      <c r="QDY555" s="116"/>
      <c r="QDZ555" s="116"/>
      <c r="QEA555" s="116"/>
      <c r="QEB555" s="116"/>
      <c r="QEC555" s="116"/>
      <c r="QED555" s="116"/>
      <c r="QEE555" s="116"/>
      <c r="QEF555" s="116"/>
      <c r="QEG555" s="116"/>
      <c r="QEH555" s="116"/>
      <c r="QEI555" s="116"/>
      <c r="QEJ555" s="116"/>
      <c r="QEK555" s="116"/>
      <c r="QEL555" s="116"/>
      <c r="QEM555" s="116"/>
      <c r="QEN555" s="116"/>
      <c r="QEO555" s="116"/>
      <c r="QEP555" s="116"/>
      <c r="QEQ555" s="116"/>
      <c r="QER555" s="116"/>
      <c r="QES555" s="116"/>
      <c r="QET555" s="116"/>
      <c r="QEU555" s="116"/>
      <c r="QEV555" s="116"/>
      <c r="QEW555" s="116"/>
      <c r="QEX555" s="116"/>
      <c r="QEY555" s="116"/>
      <c r="QEZ555" s="116"/>
      <c r="QFA555" s="116"/>
      <c r="QFB555" s="116"/>
      <c r="QFC555" s="116"/>
      <c r="QFD555" s="116"/>
      <c r="QFE555" s="116"/>
      <c r="QFF555" s="116"/>
      <c r="QFG555" s="116"/>
      <c r="QFH555" s="116"/>
      <c r="QFI555" s="116"/>
      <c r="QFJ555" s="116"/>
      <c r="QFK555" s="116"/>
      <c r="QFL555" s="116"/>
      <c r="QFM555" s="116"/>
      <c r="QFN555" s="116"/>
      <c r="QFO555" s="116"/>
      <c r="QFP555" s="116"/>
      <c r="QFQ555" s="116"/>
      <c r="QFR555" s="116"/>
      <c r="QFS555" s="116"/>
      <c r="QFT555" s="116"/>
      <c r="QFU555" s="116"/>
      <c r="QFV555" s="116"/>
      <c r="QFW555" s="116"/>
      <c r="QFX555" s="116"/>
      <c r="QFY555" s="116"/>
      <c r="QFZ555" s="116"/>
      <c r="QGA555" s="116"/>
      <c r="QGB555" s="116"/>
      <c r="QGC555" s="116"/>
      <c r="QGD555" s="116"/>
      <c r="QGE555" s="116"/>
      <c r="QGF555" s="116"/>
      <c r="QGG555" s="116"/>
      <c r="QGH555" s="116"/>
      <c r="QGI555" s="116"/>
      <c r="QGJ555" s="116"/>
      <c r="QGK555" s="116"/>
      <c r="QGL555" s="116"/>
      <c r="QGM555" s="116"/>
      <c r="QGN555" s="116"/>
      <c r="QGO555" s="116"/>
      <c r="QGP555" s="116"/>
      <c r="QGQ555" s="116"/>
      <c r="QGR555" s="116"/>
      <c r="QGS555" s="116"/>
      <c r="QGT555" s="116"/>
      <c r="QGU555" s="116"/>
      <c r="QGV555" s="116"/>
      <c r="QGW555" s="116"/>
      <c r="QGX555" s="116"/>
      <c r="QGY555" s="116"/>
      <c r="QGZ555" s="116"/>
      <c r="QHA555" s="116"/>
      <c r="QHB555" s="116"/>
      <c r="QHC555" s="116"/>
      <c r="QHD555" s="116"/>
      <c r="QHE555" s="116"/>
      <c r="QHF555" s="116"/>
      <c r="QHG555" s="116"/>
      <c r="QHH555" s="116"/>
      <c r="QHI555" s="116"/>
      <c r="QHJ555" s="116"/>
      <c r="QHK555" s="116"/>
      <c r="QHL555" s="116"/>
      <c r="QHM555" s="116"/>
      <c r="QHN555" s="116"/>
      <c r="QHO555" s="116"/>
      <c r="QHP555" s="116"/>
      <c r="QHQ555" s="116"/>
      <c r="QHR555" s="116"/>
      <c r="QHS555" s="116"/>
      <c r="QHT555" s="116"/>
      <c r="QHU555" s="116"/>
      <c r="QHV555" s="116"/>
      <c r="QHW555" s="116"/>
      <c r="QHX555" s="116"/>
      <c r="QHY555" s="116"/>
      <c r="QHZ555" s="116"/>
      <c r="QIA555" s="116"/>
      <c r="QIB555" s="116"/>
      <c r="QIC555" s="116"/>
      <c r="QID555" s="116"/>
      <c r="QIE555" s="116"/>
      <c r="QIF555" s="116"/>
      <c r="QIG555" s="116"/>
      <c r="QIH555" s="116"/>
      <c r="QII555" s="116"/>
      <c r="QIJ555" s="116"/>
      <c r="QIK555" s="116"/>
      <c r="QIL555" s="116"/>
      <c r="QIM555" s="116"/>
      <c r="QIN555" s="116"/>
      <c r="QIO555" s="116"/>
      <c r="QIP555" s="116"/>
      <c r="QIQ555" s="116"/>
      <c r="QIR555" s="116"/>
      <c r="QIS555" s="116"/>
      <c r="QIT555" s="116"/>
      <c r="QIU555" s="116"/>
      <c r="QIV555" s="116"/>
      <c r="QIW555" s="116"/>
      <c r="QIX555" s="116"/>
      <c r="QIY555" s="116"/>
      <c r="QIZ555" s="116"/>
      <c r="QJA555" s="116"/>
      <c r="QJB555" s="116"/>
      <c r="QJC555" s="116"/>
      <c r="QJD555" s="116"/>
      <c r="QJE555" s="116"/>
      <c r="QJF555" s="116"/>
      <c r="QJG555" s="116"/>
      <c r="QJH555" s="116"/>
      <c r="QJI555" s="116"/>
      <c r="QJJ555" s="116"/>
      <c r="QJK555" s="116"/>
      <c r="QJL555" s="116"/>
      <c r="QJM555" s="116"/>
      <c r="QJN555" s="116"/>
      <c r="QJO555" s="116"/>
      <c r="QJP555" s="116"/>
      <c r="QJQ555" s="116"/>
      <c r="QJR555" s="116"/>
      <c r="QJS555" s="116"/>
      <c r="QJT555" s="116"/>
      <c r="QJU555" s="116"/>
      <c r="QJV555" s="116"/>
      <c r="QJW555" s="116"/>
      <c r="QJX555" s="116"/>
      <c r="QJY555" s="116"/>
      <c r="QJZ555" s="116"/>
      <c r="QKA555" s="116"/>
      <c r="QKB555" s="116"/>
      <c r="QKC555" s="116"/>
      <c r="QKD555" s="116"/>
      <c r="QKE555" s="116"/>
      <c r="QKF555" s="116"/>
      <c r="QKG555" s="116"/>
      <c r="QKH555" s="116"/>
      <c r="QKI555" s="116"/>
      <c r="QKJ555" s="116"/>
      <c r="QKK555" s="116"/>
      <c r="QKL555" s="116"/>
      <c r="QKM555" s="116"/>
      <c r="QKN555" s="116"/>
      <c r="QKO555" s="116"/>
      <c r="QKP555" s="116"/>
      <c r="QKQ555" s="116"/>
      <c r="QKR555" s="116"/>
      <c r="QKS555" s="116"/>
      <c r="QKT555" s="116"/>
      <c r="QKU555" s="116"/>
      <c r="QKV555" s="116"/>
      <c r="QKW555" s="116"/>
      <c r="QKX555" s="116"/>
      <c r="QKY555" s="116"/>
      <c r="QKZ555" s="116"/>
      <c r="QLA555" s="116"/>
      <c r="QLB555" s="116"/>
      <c r="QLC555" s="116"/>
      <c r="QLD555" s="116"/>
      <c r="QLE555" s="116"/>
      <c r="QLF555" s="116"/>
      <c r="QLG555" s="116"/>
      <c r="QLH555" s="116"/>
      <c r="QLI555" s="116"/>
      <c r="QLJ555" s="116"/>
      <c r="QLK555" s="116"/>
      <c r="QLL555" s="116"/>
      <c r="QLM555" s="116"/>
      <c r="QLN555" s="116"/>
      <c r="QLO555" s="116"/>
      <c r="QLP555" s="116"/>
      <c r="QLQ555" s="116"/>
      <c r="QLR555" s="116"/>
      <c r="QLS555" s="116"/>
      <c r="QLT555" s="116"/>
      <c r="QLU555" s="116"/>
      <c r="QLV555" s="116"/>
      <c r="QLW555" s="116"/>
      <c r="QLX555" s="116"/>
      <c r="QLY555" s="116"/>
      <c r="QLZ555" s="116"/>
      <c r="QMA555" s="116"/>
      <c r="QMB555" s="116"/>
      <c r="QMC555" s="116"/>
      <c r="QMD555" s="116"/>
      <c r="QME555" s="116"/>
      <c r="QMF555" s="116"/>
      <c r="QMG555" s="116"/>
      <c r="QMH555" s="116"/>
      <c r="QMI555" s="116"/>
      <c r="QMJ555" s="116"/>
      <c r="QMK555" s="116"/>
      <c r="QML555" s="116"/>
      <c r="QMM555" s="116"/>
      <c r="QMN555" s="116"/>
      <c r="QMO555" s="116"/>
      <c r="QMP555" s="116"/>
      <c r="QMQ555" s="116"/>
      <c r="QMR555" s="116"/>
      <c r="QMS555" s="116"/>
      <c r="QMT555" s="116"/>
      <c r="QMU555" s="116"/>
      <c r="QMV555" s="116"/>
      <c r="QMW555" s="116"/>
      <c r="QMX555" s="116"/>
      <c r="QMY555" s="116"/>
      <c r="QMZ555" s="116"/>
      <c r="QNA555" s="116"/>
      <c r="QNB555" s="116"/>
      <c r="QNC555" s="116"/>
      <c r="QND555" s="116"/>
      <c r="QNE555" s="116"/>
      <c r="QNF555" s="116"/>
      <c r="QNG555" s="116"/>
      <c r="QNH555" s="116"/>
      <c r="QNI555" s="116"/>
      <c r="QNJ555" s="116"/>
      <c r="QNK555" s="116"/>
      <c r="QNL555" s="116"/>
      <c r="QNM555" s="116"/>
      <c r="QNN555" s="116"/>
      <c r="QNO555" s="116"/>
      <c r="QNP555" s="116"/>
      <c r="QNQ555" s="116"/>
      <c r="QNR555" s="116"/>
      <c r="QNS555" s="116"/>
      <c r="QNT555" s="116"/>
      <c r="QNU555" s="116"/>
      <c r="QNV555" s="116"/>
      <c r="QNW555" s="116"/>
      <c r="QNX555" s="116"/>
      <c r="QNY555" s="116"/>
      <c r="QNZ555" s="116"/>
      <c r="QOA555" s="116"/>
      <c r="QOB555" s="116"/>
      <c r="QOC555" s="116"/>
      <c r="QOD555" s="116"/>
      <c r="QOE555" s="116"/>
      <c r="QOF555" s="116"/>
      <c r="QOG555" s="116"/>
      <c r="QOH555" s="116"/>
      <c r="QOI555" s="116"/>
      <c r="QOJ555" s="116"/>
      <c r="QOK555" s="116"/>
      <c r="QOL555" s="116"/>
      <c r="QOM555" s="116"/>
      <c r="QON555" s="116"/>
      <c r="QOO555" s="116"/>
      <c r="QOP555" s="116"/>
      <c r="QOQ555" s="116"/>
      <c r="QOR555" s="116"/>
      <c r="QOS555" s="116"/>
      <c r="QOT555" s="116"/>
      <c r="QOU555" s="116"/>
      <c r="QOV555" s="116"/>
      <c r="QOW555" s="116"/>
      <c r="QOX555" s="116"/>
      <c r="QOY555" s="116"/>
      <c r="QOZ555" s="116"/>
      <c r="QPA555" s="116"/>
      <c r="QPB555" s="116"/>
      <c r="QPC555" s="116"/>
      <c r="QPD555" s="116"/>
      <c r="QPE555" s="116"/>
      <c r="QPF555" s="116"/>
      <c r="QPG555" s="116"/>
      <c r="QPH555" s="116"/>
      <c r="QPI555" s="116"/>
      <c r="QPJ555" s="116"/>
      <c r="QPK555" s="116"/>
      <c r="QPL555" s="116"/>
      <c r="QPM555" s="116"/>
      <c r="QPN555" s="116"/>
      <c r="QPO555" s="116"/>
      <c r="QPP555" s="116"/>
      <c r="QPQ555" s="116"/>
      <c r="QPR555" s="116"/>
      <c r="QPS555" s="116"/>
      <c r="QPT555" s="116"/>
      <c r="QPU555" s="116"/>
      <c r="QPV555" s="116"/>
      <c r="QPW555" s="116"/>
      <c r="QPX555" s="116"/>
      <c r="QPY555" s="116"/>
      <c r="QPZ555" s="116"/>
      <c r="QQA555" s="116"/>
      <c r="QQB555" s="116"/>
      <c r="QQC555" s="116"/>
      <c r="QQD555" s="116"/>
      <c r="QQE555" s="116"/>
      <c r="QQF555" s="116"/>
      <c r="QQG555" s="116"/>
      <c r="QQH555" s="116"/>
      <c r="QQI555" s="116"/>
      <c r="QQJ555" s="116"/>
      <c r="QQK555" s="116"/>
      <c r="QQL555" s="116"/>
      <c r="QQM555" s="116"/>
      <c r="QQN555" s="116"/>
      <c r="QQO555" s="116"/>
      <c r="QQP555" s="116"/>
      <c r="QQQ555" s="116"/>
      <c r="QQR555" s="116"/>
      <c r="QQS555" s="116"/>
      <c r="QQT555" s="116"/>
      <c r="QQU555" s="116"/>
      <c r="QQV555" s="116"/>
      <c r="QQW555" s="116"/>
      <c r="QQX555" s="116"/>
      <c r="QQY555" s="116"/>
      <c r="QQZ555" s="116"/>
      <c r="QRA555" s="116"/>
      <c r="QRB555" s="116"/>
      <c r="QRC555" s="116"/>
      <c r="QRD555" s="116"/>
      <c r="QRE555" s="116"/>
      <c r="QRF555" s="116"/>
      <c r="QRG555" s="116"/>
      <c r="QRH555" s="116"/>
      <c r="QRI555" s="116"/>
      <c r="QRJ555" s="116"/>
      <c r="QRK555" s="116"/>
      <c r="QRL555" s="116"/>
      <c r="QRM555" s="116"/>
      <c r="QRN555" s="116"/>
      <c r="QRO555" s="116"/>
      <c r="QRP555" s="116"/>
      <c r="QRQ555" s="116"/>
      <c r="QRR555" s="116"/>
      <c r="QRS555" s="116"/>
      <c r="QRT555" s="116"/>
      <c r="QRU555" s="116"/>
      <c r="QRV555" s="116"/>
      <c r="QRW555" s="116"/>
      <c r="QRX555" s="116"/>
      <c r="QRY555" s="116"/>
      <c r="QRZ555" s="116"/>
      <c r="QSA555" s="116"/>
      <c r="QSB555" s="116"/>
      <c r="QSC555" s="116"/>
      <c r="QSD555" s="116"/>
      <c r="QSE555" s="116"/>
      <c r="QSF555" s="116"/>
      <c r="QSG555" s="116"/>
      <c r="QSH555" s="116"/>
      <c r="QSI555" s="116"/>
      <c r="QSJ555" s="116"/>
      <c r="QSK555" s="116"/>
      <c r="QSL555" s="116"/>
      <c r="QSM555" s="116"/>
      <c r="QSN555" s="116"/>
      <c r="QSO555" s="116"/>
      <c r="QSP555" s="116"/>
      <c r="QSQ555" s="116"/>
      <c r="QSR555" s="116"/>
      <c r="QSS555" s="116"/>
      <c r="QST555" s="116"/>
      <c r="QSU555" s="116"/>
      <c r="QSV555" s="116"/>
      <c r="QSW555" s="116"/>
      <c r="QSX555" s="116"/>
      <c r="QSY555" s="116"/>
      <c r="QSZ555" s="116"/>
      <c r="QTA555" s="116"/>
      <c r="QTB555" s="116"/>
      <c r="QTC555" s="116"/>
      <c r="QTD555" s="116"/>
      <c r="QTE555" s="116"/>
      <c r="QTF555" s="116"/>
      <c r="QTG555" s="116"/>
      <c r="QTH555" s="116"/>
      <c r="QTI555" s="116"/>
      <c r="QTJ555" s="116"/>
      <c r="QTK555" s="116"/>
      <c r="QTL555" s="116"/>
      <c r="QTM555" s="116"/>
      <c r="QTN555" s="116"/>
      <c r="QTO555" s="116"/>
      <c r="QTP555" s="116"/>
      <c r="QTQ555" s="116"/>
      <c r="QTR555" s="116"/>
      <c r="QTS555" s="116"/>
      <c r="QTT555" s="116"/>
      <c r="QTU555" s="116"/>
      <c r="QTV555" s="116"/>
      <c r="QTW555" s="116"/>
      <c r="QTX555" s="116"/>
      <c r="QTY555" s="116"/>
      <c r="QTZ555" s="116"/>
      <c r="QUA555" s="116"/>
      <c r="QUB555" s="116"/>
      <c r="QUC555" s="116"/>
      <c r="QUD555" s="116"/>
      <c r="QUE555" s="116"/>
      <c r="QUF555" s="116"/>
      <c r="QUG555" s="116"/>
      <c r="QUH555" s="116"/>
      <c r="QUI555" s="116"/>
      <c r="QUJ555" s="116"/>
      <c r="QUK555" s="116"/>
      <c r="QUL555" s="116"/>
      <c r="QUM555" s="116"/>
      <c r="QUN555" s="116"/>
      <c r="QUO555" s="116"/>
      <c r="QUP555" s="116"/>
      <c r="QUQ555" s="116"/>
      <c r="QUR555" s="116"/>
      <c r="QUS555" s="116"/>
      <c r="QUT555" s="116"/>
      <c r="QUU555" s="116"/>
      <c r="QUV555" s="116"/>
      <c r="QUW555" s="116"/>
      <c r="QUX555" s="116"/>
      <c r="QUY555" s="116"/>
      <c r="QUZ555" s="116"/>
      <c r="QVA555" s="116"/>
      <c r="QVB555" s="116"/>
      <c r="QVC555" s="116"/>
      <c r="QVD555" s="116"/>
      <c r="QVE555" s="116"/>
      <c r="QVF555" s="116"/>
      <c r="QVG555" s="116"/>
      <c r="QVH555" s="116"/>
      <c r="QVI555" s="116"/>
      <c r="QVJ555" s="116"/>
      <c r="QVK555" s="116"/>
      <c r="QVL555" s="116"/>
      <c r="QVM555" s="116"/>
      <c r="QVN555" s="116"/>
      <c r="QVO555" s="116"/>
      <c r="QVP555" s="116"/>
      <c r="QVQ555" s="116"/>
      <c r="QVR555" s="116"/>
      <c r="QVS555" s="116"/>
      <c r="QVT555" s="116"/>
      <c r="QVU555" s="116"/>
      <c r="QVV555" s="116"/>
      <c r="QVW555" s="116"/>
      <c r="QVX555" s="116"/>
      <c r="QVY555" s="116"/>
      <c r="QVZ555" s="116"/>
      <c r="QWA555" s="116"/>
      <c r="QWB555" s="116"/>
      <c r="QWC555" s="116"/>
      <c r="QWD555" s="116"/>
      <c r="QWE555" s="116"/>
      <c r="QWF555" s="116"/>
      <c r="QWG555" s="116"/>
      <c r="QWH555" s="116"/>
      <c r="QWI555" s="116"/>
      <c r="QWJ555" s="116"/>
      <c r="QWK555" s="116"/>
      <c r="QWL555" s="116"/>
      <c r="QWM555" s="116"/>
      <c r="QWN555" s="116"/>
      <c r="QWO555" s="116"/>
      <c r="QWP555" s="116"/>
      <c r="QWQ555" s="116"/>
      <c r="QWR555" s="116"/>
      <c r="QWS555" s="116"/>
      <c r="QWT555" s="116"/>
      <c r="QWU555" s="116"/>
      <c r="QWV555" s="116"/>
      <c r="QWW555" s="116"/>
      <c r="QWX555" s="116"/>
      <c r="QWY555" s="116"/>
      <c r="QWZ555" s="116"/>
      <c r="QXA555" s="116"/>
      <c r="QXB555" s="116"/>
      <c r="QXC555" s="116"/>
      <c r="QXD555" s="116"/>
      <c r="QXE555" s="116"/>
      <c r="QXF555" s="116"/>
      <c r="QXG555" s="116"/>
      <c r="QXH555" s="116"/>
      <c r="QXI555" s="116"/>
      <c r="QXJ555" s="116"/>
      <c r="QXK555" s="116"/>
      <c r="QXL555" s="116"/>
      <c r="QXM555" s="116"/>
      <c r="QXN555" s="116"/>
      <c r="QXO555" s="116"/>
      <c r="QXP555" s="116"/>
      <c r="QXQ555" s="116"/>
      <c r="QXR555" s="116"/>
      <c r="QXS555" s="116"/>
      <c r="QXT555" s="116"/>
      <c r="QXU555" s="116"/>
      <c r="QXV555" s="116"/>
      <c r="QXW555" s="116"/>
      <c r="QXX555" s="116"/>
      <c r="QXY555" s="116"/>
      <c r="QXZ555" s="116"/>
      <c r="QYA555" s="116"/>
      <c r="QYB555" s="116"/>
      <c r="QYC555" s="116"/>
      <c r="QYD555" s="116"/>
      <c r="QYE555" s="116"/>
      <c r="QYF555" s="116"/>
      <c r="QYG555" s="116"/>
      <c r="QYH555" s="116"/>
      <c r="QYI555" s="116"/>
      <c r="QYJ555" s="116"/>
      <c r="QYK555" s="116"/>
      <c r="QYL555" s="116"/>
      <c r="QYM555" s="116"/>
      <c r="QYN555" s="116"/>
      <c r="QYO555" s="116"/>
      <c r="QYP555" s="116"/>
      <c r="QYQ555" s="116"/>
      <c r="QYR555" s="116"/>
      <c r="QYS555" s="116"/>
      <c r="QYT555" s="116"/>
      <c r="QYU555" s="116"/>
      <c r="QYV555" s="116"/>
      <c r="QYW555" s="116"/>
      <c r="QYX555" s="116"/>
      <c r="QYY555" s="116"/>
      <c r="QYZ555" s="116"/>
      <c r="QZA555" s="116"/>
      <c r="QZB555" s="116"/>
      <c r="QZC555" s="116"/>
      <c r="QZD555" s="116"/>
      <c r="QZE555" s="116"/>
      <c r="QZF555" s="116"/>
      <c r="QZG555" s="116"/>
      <c r="QZH555" s="116"/>
      <c r="QZI555" s="116"/>
      <c r="QZJ555" s="116"/>
      <c r="QZK555" s="116"/>
      <c r="QZL555" s="116"/>
      <c r="QZM555" s="116"/>
      <c r="QZN555" s="116"/>
      <c r="QZO555" s="116"/>
      <c r="QZP555" s="116"/>
      <c r="QZQ555" s="116"/>
      <c r="QZR555" s="116"/>
      <c r="QZS555" s="116"/>
      <c r="QZT555" s="116"/>
      <c r="QZU555" s="116"/>
      <c r="QZV555" s="116"/>
      <c r="QZW555" s="116"/>
      <c r="QZX555" s="116"/>
      <c r="QZY555" s="116"/>
      <c r="QZZ555" s="116"/>
      <c r="RAA555" s="116"/>
      <c r="RAB555" s="116"/>
      <c r="RAC555" s="116"/>
      <c r="RAD555" s="116"/>
      <c r="RAE555" s="116"/>
      <c r="RAF555" s="116"/>
      <c r="RAG555" s="116"/>
      <c r="RAH555" s="116"/>
      <c r="RAI555" s="116"/>
      <c r="RAJ555" s="116"/>
      <c r="RAK555" s="116"/>
      <c r="RAL555" s="116"/>
      <c r="RAM555" s="116"/>
      <c r="RAN555" s="116"/>
      <c r="RAO555" s="116"/>
      <c r="RAP555" s="116"/>
      <c r="RAQ555" s="116"/>
      <c r="RAR555" s="116"/>
      <c r="RAS555" s="116"/>
      <c r="RAT555" s="116"/>
      <c r="RAU555" s="116"/>
      <c r="RAV555" s="116"/>
      <c r="RAW555" s="116"/>
      <c r="RAX555" s="116"/>
      <c r="RAY555" s="116"/>
      <c r="RAZ555" s="116"/>
      <c r="RBA555" s="116"/>
      <c r="RBB555" s="116"/>
      <c r="RBC555" s="116"/>
      <c r="RBD555" s="116"/>
      <c r="RBE555" s="116"/>
      <c r="RBF555" s="116"/>
      <c r="RBG555" s="116"/>
      <c r="RBH555" s="116"/>
      <c r="RBI555" s="116"/>
      <c r="RBJ555" s="116"/>
      <c r="RBK555" s="116"/>
      <c r="RBL555" s="116"/>
      <c r="RBM555" s="116"/>
      <c r="RBN555" s="116"/>
      <c r="RBO555" s="116"/>
      <c r="RBP555" s="116"/>
      <c r="RBQ555" s="116"/>
      <c r="RBR555" s="116"/>
      <c r="RBS555" s="116"/>
      <c r="RBT555" s="116"/>
      <c r="RBU555" s="116"/>
      <c r="RBV555" s="116"/>
      <c r="RBW555" s="116"/>
      <c r="RBX555" s="116"/>
      <c r="RBY555" s="116"/>
      <c r="RBZ555" s="116"/>
      <c r="RCA555" s="116"/>
      <c r="RCB555" s="116"/>
      <c r="RCC555" s="116"/>
      <c r="RCD555" s="116"/>
      <c r="RCE555" s="116"/>
      <c r="RCF555" s="116"/>
      <c r="RCG555" s="116"/>
      <c r="RCH555" s="116"/>
      <c r="RCI555" s="116"/>
      <c r="RCJ555" s="116"/>
      <c r="RCK555" s="116"/>
      <c r="RCL555" s="116"/>
      <c r="RCM555" s="116"/>
      <c r="RCN555" s="116"/>
      <c r="RCO555" s="116"/>
      <c r="RCP555" s="116"/>
      <c r="RCQ555" s="116"/>
      <c r="RCR555" s="116"/>
      <c r="RCS555" s="116"/>
      <c r="RCT555" s="116"/>
      <c r="RCU555" s="116"/>
      <c r="RCV555" s="116"/>
      <c r="RCW555" s="116"/>
      <c r="RCX555" s="116"/>
      <c r="RCY555" s="116"/>
      <c r="RCZ555" s="116"/>
      <c r="RDA555" s="116"/>
      <c r="RDB555" s="116"/>
      <c r="RDC555" s="116"/>
      <c r="RDD555" s="116"/>
      <c r="RDE555" s="116"/>
      <c r="RDF555" s="116"/>
      <c r="RDG555" s="116"/>
      <c r="RDH555" s="116"/>
      <c r="RDI555" s="116"/>
      <c r="RDJ555" s="116"/>
      <c r="RDK555" s="116"/>
      <c r="RDL555" s="116"/>
      <c r="RDM555" s="116"/>
      <c r="RDN555" s="116"/>
      <c r="RDO555" s="116"/>
      <c r="RDP555" s="116"/>
      <c r="RDQ555" s="116"/>
      <c r="RDR555" s="116"/>
      <c r="RDS555" s="116"/>
      <c r="RDT555" s="116"/>
      <c r="RDU555" s="116"/>
      <c r="RDV555" s="116"/>
      <c r="RDW555" s="116"/>
      <c r="RDX555" s="116"/>
      <c r="RDY555" s="116"/>
      <c r="RDZ555" s="116"/>
      <c r="REA555" s="116"/>
      <c r="REB555" s="116"/>
      <c r="REC555" s="116"/>
      <c r="RED555" s="116"/>
      <c r="REE555" s="116"/>
      <c r="REF555" s="116"/>
      <c r="REG555" s="116"/>
      <c r="REH555" s="116"/>
      <c r="REI555" s="116"/>
      <c r="REJ555" s="116"/>
      <c r="REK555" s="116"/>
      <c r="REL555" s="116"/>
      <c r="REM555" s="116"/>
      <c r="REN555" s="116"/>
      <c r="REO555" s="116"/>
      <c r="REP555" s="116"/>
      <c r="REQ555" s="116"/>
      <c r="RER555" s="116"/>
      <c r="RES555" s="116"/>
      <c r="RET555" s="116"/>
      <c r="REU555" s="116"/>
      <c r="REV555" s="116"/>
      <c r="REW555" s="116"/>
      <c r="REX555" s="116"/>
      <c r="REY555" s="116"/>
      <c r="REZ555" s="116"/>
      <c r="RFA555" s="116"/>
      <c r="RFB555" s="116"/>
      <c r="RFC555" s="116"/>
      <c r="RFD555" s="116"/>
      <c r="RFE555" s="116"/>
      <c r="RFF555" s="116"/>
      <c r="RFG555" s="116"/>
      <c r="RFH555" s="116"/>
      <c r="RFI555" s="116"/>
      <c r="RFJ555" s="116"/>
      <c r="RFK555" s="116"/>
      <c r="RFL555" s="116"/>
      <c r="RFM555" s="116"/>
      <c r="RFN555" s="116"/>
      <c r="RFO555" s="116"/>
      <c r="RFP555" s="116"/>
      <c r="RFQ555" s="116"/>
      <c r="RFR555" s="116"/>
      <c r="RFS555" s="116"/>
      <c r="RFT555" s="116"/>
      <c r="RFU555" s="116"/>
      <c r="RFV555" s="116"/>
      <c r="RFW555" s="116"/>
      <c r="RFX555" s="116"/>
      <c r="RFY555" s="116"/>
      <c r="RFZ555" s="116"/>
      <c r="RGA555" s="116"/>
      <c r="RGB555" s="116"/>
      <c r="RGC555" s="116"/>
      <c r="RGD555" s="116"/>
      <c r="RGE555" s="116"/>
      <c r="RGF555" s="116"/>
      <c r="RGG555" s="116"/>
      <c r="RGH555" s="116"/>
      <c r="RGI555" s="116"/>
      <c r="RGJ555" s="116"/>
      <c r="RGK555" s="116"/>
      <c r="RGL555" s="116"/>
      <c r="RGM555" s="116"/>
      <c r="RGN555" s="116"/>
      <c r="RGO555" s="116"/>
      <c r="RGP555" s="116"/>
      <c r="RGQ555" s="116"/>
      <c r="RGR555" s="116"/>
      <c r="RGS555" s="116"/>
      <c r="RGT555" s="116"/>
      <c r="RGU555" s="116"/>
      <c r="RGV555" s="116"/>
      <c r="RGW555" s="116"/>
      <c r="RGX555" s="116"/>
      <c r="RGY555" s="116"/>
      <c r="RGZ555" s="116"/>
      <c r="RHA555" s="116"/>
      <c r="RHB555" s="116"/>
      <c r="RHC555" s="116"/>
      <c r="RHD555" s="116"/>
      <c r="RHE555" s="116"/>
      <c r="RHF555" s="116"/>
      <c r="RHG555" s="116"/>
      <c r="RHH555" s="116"/>
      <c r="RHI555" s="116"/>
      <c r="RHJ555" s="116"/>
      <c r="RHK555" s="116"/>
      <c r="RHL555" s="116"/>
      <c r="RHM555" s="116"/>
      <c r="RHN555" s="116"/>
      <c r="RHO555" s="116"/>
      <c r="RHP555" s="116"/>
      <c r="RHQ555" s="116"/>
      <c r="RHR555" s="116"/>
      <c r="RHS555" s="116"/>
      <c r="RHT555" s="116"/>
      <c r="RHU555" s="116"/>
      <c r="RHV555" s="116"/>
      <c r="RHW555" s="116"/>
      <c r="RHX555" s="116"/>
      <c r="RHY555" s="116"/>
      <c r="RHZ555" s="116"/>
      <c r="RIA555" s="116"/>
      <c r="RIB555" s="116"/>
      <c r="RIC555" s="116"/>
      <c r="RID555" s="116"/>
      <c r="RIE555" s="116"/>
      <c r="RIF555" s="116"/>
      <c r="RIG555" s="116"/>
      <c r="RIH555" s="116"/>
      <c r="RII555" s="116"/>
      <c r="RIJ555" s="116"/>
      <c r="RIK555" s="116"/>
      <c r="RIL555" s="116"/>
      <c r="RIM555" s="116"/>
      <c r="RIN555" s="116"/>
      <c r="RIO555" s="116"/>
      <c r="RIP555" s="116"/>
      <c r="RIQ555" s="116"/>
      <c r="RIR555" s="116"/>
      <c r="RIS555" s="116"/>
      <c r="RIT555" s="116"/>
      <c r="RIU555" s="116"/>
      <c r="RIV555" s="116"/>
      <c r="RIW555" s="116"/>
      <c r="RIX555" s="116"/>
      <c r="RIY555" s="116"/>
      <c r="RIZ555" s="116"/>
      <c r="RJA555" s="116"/>
      <c r="RJB555" s="116"/>
      <c r="RJC555" s="116"/>
      <c r="RJD555" s="116"/>
      <c r="RJE555" s="116"/>
      <c r="RJF555" s="116"/>
      <c r="RJG555" s="116"/>
      <c r="RJH555" s="116"/>
      <c r="RJI555" s="116"/>
      <c r="RJJ555" s="116"/>
      <c r="RJK555" s="116"/>
      <c r="RJL555" s="116"/>
      <c r="RJM555" s="116"/>
      <c r="RJN555" s="116"/>
      <c r="RJO555" s="116"/>
      <c r="RJP555" s="116"/>
      <c r="RJQ555" s="116"/>
      <c r="RJR555" s="116"/>
      <c r="RJS555" s="116"/>
      <c r="RJT555" s="116"/>
      <c r="RJU555" s="116"/>
      <c r="RJV555" s="116"/>
      <c r="RJW555" s="116"/>
      <c r="RJX555" s="116"/>
      <c r="RJY555" s="116"/>
      <c r="RJZ555" s="116"/>
      <c r="RKA555" s="116"/>
      <c r="RKB555" s="116"/>
      <c r="RKC555" s="116"/>
      <c r="RKD555" s="116"/>
      <c r="RKE555" s="116"/>
      <c r="RKF555" s="116"/>
      <c r="RKG555" s="116"/>
      <c r="RKH555" s="116"/>
      <c r="RKI555" s="116"/>
      <c r="RKJ555" s="116"/>
      <c r="RKK555" s="116"/>
      <c r="RKL555" s="116"/>
      <c r="RKM555" s="116"/>
      <c r="RKN555" s="116"/>
      <c r="RKO555" s="116"/>
      <c r="RKP555" s="116"/>
      <c r="RKQ555" s="116"/>
      <c r="RKR555" s="116"/>
      <c r="RKS555" s="116"/>
      <c r="RKT555" s="116"/>
      <c r="RKU555" s="116"/>
      <c r="RKV555" s="116"/>
      <c r="RKW555" s="116"/>
      <c r="RKX555" s="116"/>
      <c r="RKY555" s="116"/>
      <c r="RKZ555" s="116"/>
      <c r="RLA555" s="116"/>
      <c r="RLB555" s="116"/>
      <c r="RLC555" s="116"/>
      <c r="RLD555" s="116"/>
      <c r="RLE555" s="116"/>
      <c r="RLF555" s="116"/>
      <c r="RLG555" s="116"/>
      <c r="RLH555" s="116"/>
      <c r="RLI555" s="116"/>
      <c r="RLJ555" s="116"/>
      <c r="RLK555" s="116"/>
      <c r="RLL555" s="116"/>
      <c r="RLM555" s="116"/>
      <c r="RLN555" s="116"/>
      <c r="RLO555" s="116"/>
      <c r="RLP555" s="116"/>
      <c r="RLQ555" s="116"/>
      <c r="RLR555" s="116"/>
      <c r="RLS555" s="116"/>
      <c r="RLT555" s="116"/>
      <c r="RLU555" s="116"/>
      <c r="RLV555" s="116"/>
      <c r="RLW555" s="116"/>
      <c r="RLX555" s="116"/>
      <c r="RLY555" s="116"/>
      <c r="RLZ555" s="116"/>
      <c r="RMA555" s="116"/>
      <c r="RMB555" s="116"/>
      <c r="RMC555" s="116"/>
      <c r="RMD555" s="116"/>
      <c r="RME555" s="116"/>
      <c r="RMF555" s="116"/>
      <c r="RMG555" s="116"/>
      <c r="RMH555" s="116"/>
      <c r="RMI555" s="116"/>
      <c r="RMJ555" s="116"/>
      <c r="RMK555" s="116"/>
      <c r="RML555" s="116"/>
      <c r="RMM555" s="116"/>
      <c r="RMN555" s="116"/>
      <c r="RMO555" s="116"/>
      <c r="RMP555" s="116"/>
      <c r="RMQ555" s="116"/>
      <c r="RMR555" s="116"/>
      <c r="RMS555" s="116"/>
      <c r="RMT555" s="116"/>
      <c r="RMU555" s="116"/>
      <c r="RMV555" s="116"/>
      <c r="RMW555" s="116"/>
      <c r="RMX555" s="116"/>
      <c r="RMY555" s="116"/>
      <c r="RMZ555" s="116"/>
      <c r="RNA555" s="116"/>
      <c r="RNB555" s="116"/>
      <c r="RNC555" s="116"/>
      <c r="RND555" s="116"/>
      <c r="RNE555" s="116"/>
      <c r="RNF555" s="116"/>
      <c r="RNG555" s="116"/>
      <c r="RNH555" s="116"/>
      <c r="RNI555" s="116"/>
      <c r="RNJ555" s="116"/>
      <c r="RNK555" s="116"/>
      <c r="RNL555" s="116"/>
      <c r="RNM555" s="116"/>
      <c r="RNN555" s="116"/>
      <c r="RNO555" s="116"/>
      <c r="RNP555" s="116"/>
      <c r="RNQ555" s="116"/>
      <c r="RNR555" s="116"/>
      <c r="RNS555" s="116"/>
      <c r="RNT555" s="116"/>
      <c r="RNU555" s="116"/>
      <c r="RNV555" s="116"/>
      <c r="RNW555" s="116"/>
      <c r="RNX555" s="116"/>
      <c r="RNY555" s="116"/>
      <c r="RNZ555" s="116"/>
      <c r="ROA555" s="116"/>
      <c r="ROB555" s="116"/>
      <c r="ROC555" s="116"/>
      <c r="ROD555" s="116"/>
      <c r="ROE555" s="116"/>
      <c r="ROF555" s="116"/>
      <c r="ROG555" s="116"/>
      <c r="ROH555" s="116"/>
      <c r="ROI555" s="116"/>
      <c r="ROJ555" s="116"/>
      <c r="ROK555" s="116"/>
      <c r="ROL555" s="116"/>
      <c r="ROM555" s="116"/>
      <c r="RON555" s="116"/>
      <c r="ROO555" s="116"/>
      <c r="ROP555" s="116"/>
      <c r="ROQ555" s="116"/>
      <c r="ROR555" s="116"/>
      <c r="ROS555" s="116"/>
      <c r="ROT555" s="116"/>
      <c r="ROU555" s="116"/>
      <c r="ROV555" s="116"/>
      <c r="ROW555" s="116"/>
      <c r="ROX555" s="116"/>
      <c r="ROY555" s="116"/>
      <c r="ROZ555" s="116"/>
      <c r="RPA555" s="116"/>
      <c r="RPB555" s="116"/>
      <c r="RPC555" s="116"/>
      <c r="RPD555" s="116"/>
      <c r="RPE555" s="116"/>
      <c r="RPF555" s="116"/>
      <c r="RPG555" s="116"/>
      <c r="RPH555" s="116"/>
      <c r="RPI555" s="116"/>
      <c r="RPJ555" s="116"/>
      <c r="RPK555" s="116"/>
      <c r="RPL555" s="116"/>
      <c r="RPM555" s="116"/>
      <c r="RPN555" s="116"/>
      <c r="RPO555" s="116"/>
      <c r="RPP555" s="116"/>
      <c r="RPQ555" s="116"/>
      <c r="RPR555" s="116"/>
      <c r="RPS555" s="116"/>
      <c r="RPT555" s="116"/>
      <c r="RPU555" s="116"/>
      <c r="RPV555" s="116"/>
      <c r="RPW555" s="116"/>
      <c r="RPX555" s="116"/>
      <c r="RPY555" s="116"/>
      <c r="RPZ555" s="116"/>
      <c r="RQA555" s="116"/>
      <c r="RQB555" s="116"/>
      <c r="RQC555" s="116"/>
      <c r="RQD555" s="116"/>
      <c r="RQE555" s="116"/>
      <c r="RQF555" s="116"/>
      <c r="RQG555" s="116"/>
      <c r="RQH555" s="116"/>
      <c r="RQI555" s="116"/>
      <c r="RQJ555" s="116"/>
      <c r="RQK555" s="116"/>
      <c r="RQL555" s="116"/>
      <c r="RQM555" s="116"/>
      <c r="RQN555" s="116"/>
      <c r="RQO555" s="116"/>
      <c r="RQP555" s="116"/>
      <c r="RQQ555" s="116"/>
      <c r="RQR555" s="116"/>
      <c r="RQS555" s="116"/>
      <c r="RQT555" s="116"/>
      <c r="RQU555" s="116"/>
      <c r="RQV555" s="116"/>
      <c r="RQW555" s="116"/>
      <c r="RQX555" s="116"/>
      <c r="RQY555" s="116"/>
      <c r="RQZ555" s="116"/>
      <c r="RRA555" s="116"/>
      <c r="RRB555" s="116"/>
      <c r="RRC555" s="116"/>
      <c r="RRD555" s="116"/>
      <c r="RRE555" s="116"/>
      <c r="RRF555" s="116"/>
      <c r="RRG555" s="116"/>
      <c r="RRH555" s="116"/>
      <c r="RRI555" s="116"/>
      <c r="RRJ555" s="116"/>
      <c r="RRK555" s="116"/>
      <c r="RRL555" s="116"/>
      <c r="RRM555" s="116"/>
      <c r="RRN555" s="116"/>
      <c r="RRO555" s="116"/>
      <c r="RRP555" s="116"/>
      <c r="RRQ555" s="116"/>
      <c r="RRR555" s="116"/>
      <c r="RRS555" s="116"/>
      <c r="RRT555" s="116"/>
      <c r="RRU555" s="116"/>
      <c r="RRV555" s="116"/>
      <c r="RRW555" s="116"/>
      <c r="RRX555" s="116"/>
      <c r="RRY555" s="116"/>
      <c r="RRZ555" s="116"/>
      <c r="RSA555" s="116"/>
      <c r="RSB555" s="116"/>
      <c r="RSC555" s="116"/>
      <c r="RSD555" s="116"/>
      <c r="RSE555" s="116"/>
      <c r="RSF555" s="116"/>
      <c r="RSG555" s="116"/>
      <c r="RSH555" s="116"/>
      <c r="RSI555" s="116"/>
      <c r="RSJ555" s="116"/>
      <c r="RSK555" s="116"/>
      <c r="RSL555" s="116"/>
      <c r="RSM555" s="116"/>
      <c r="RSN555" s="116"/>
      <c r="RSO555" s="116"/>
      <c r="RSP555" s="116"/>
      <c r="RSQ555" s="116"/>
      <c r="RSR555" s="116"/>
      <c r="RSS555" s="116"/>
      <c r="RST555" s="116"/>
      <c r="RSU555" s="116"/>
      <c r="RSV555" s="116"/>
      <c r="RSW555" s="116"/>
      <c r="RSX555" s="116"/>
      <c r="RSY555" s="116"/>
      <c r="RSZ555" s="116"/>
      <c r="RTA555" s="116"/>
      <c r="RTB555" s="116"/>
      <c r="RTC555" s="116"/>
      <c r="RTD555" s="116"/>
      <c r="RTE555" s="116"/>
      <c r="RTF555" s="116"/>
      <c r="RTG555" s="116"/>
      <c r="RTH555" s="116"/>
      <c r="RTI555" s="116"/>
      <c r="RTJ555" s="116"/>
      <c r="RTK555" s="116"/>
      <c r="RTL555" s="116"/>
      <c r="RTM555" s="116"/>
      <c r="RTN555" s="116"/>
      <c r="RTO555" s="116"/>
      <c r="RTP555" s="116"/>
      <c r="RTQ555" s="116"/>
      <c r="RTR555" s="116"/>
      <c r="RTS555" s="116"/>
      <c r="RTT555" s="116"/>
      <c r="RTU555" s="116"/>
      <c r="RTV555" s="116"/>
      <c r="RTW555" s="116"/>
      <c r="RTX555" s="116"/>
      <c r="RTY555" s="116"/>
      <c r="RTZ555" s="116"/>
      <c r="RUA555" s="116"/>
      <c r="RUB555" s="116"/>
      <c r="RUC555" s="116"/>
      <c r="RUD555" s="116"/>
      <c r="RUE555" s="116"/>
      <c r="RUF555" s="116"/>
      <c r="RUG555" s="116"/>
      <c r="RUH555" s="116"/>
      <c r="RUI555" s="116"/>
      <c r="RUJ555" s="116"/>
      <c r="RUK555" s="116"/>
      <c r="RUL555" s="116"/>
      <c r="RUM555" s="116"/>
      <c r="RUN555" s="116"/>
      <c r="RUO555" s="116"/>
      <c r="RUP555" s="116"/>
      <c r="RUQ555" s="116"/>
      <c r="RUR555" s="116"/>
      <c r="RUS555" s="116"/>
      <c r="RUT555" s="116"/>
      <c r="RUU555" s="116"/>
      <c r="RUV555" s="116"/>
      <c r="RUW555" s="116"/>
      <c r="RUX555" s="116"/>
      <c r="RUY555" s="116"/>
      <c r="RUZ555" s="116"/>
      <c r="RVA555" s="116"/>
      <c r="RVB555" s="116"/>
      <c r="RVC555" s="116"/>
      <c r="RVD555" s="116"/>
      <c r="RVE555" s="116"/>
      <c r="RVF555" s="116"/>
      <c r="RVG555" s="116"/>
      <c r="RVH555" s="116"/>
      <c r="RVI555" s="116"/>
      <c r="RVJ555" s="116"/>
      <c r="RVK555" s="116"/>
      <c r="RVL555" s="116"/>
      <c r="RVM555" s="116"/>
      <c r="RVN555" s="116"/>
      <c r="RVO555" s="116"/>
      <c r="RVP555" s="116"/>
      <c r="RVQ555" s="116"/>
      <c r="RVR555" s="116"/>
      <c r="RVS555" s="116"/>
      <c r="RVT555" s="116"/>
      <c r="RVU555" s="116"/>
      <c r="RVV555" s="116"/>
      <c r="RVW555" s="116"/>
      <c r="RVX555" s="116"/>
      <c r="RVY555" s="116"/>
      <c r="RVZ555" s="116"/>
      <c r="RWA555" s="116"/>
      <c r="RWB555" s="116"/>
      <c r="RWC555" s="116"/>
      <c r="RWD555" s="116"/>
      <c r="RWE555" s="116"/>
      <c r="RWF555" s="116"/>
      <c r="RWG555" s="116"/>
      <c r="RWH555" s="116"/>
      <c r="RWI555" s="116"/>
      <c r="RWJ555" s="116"/>
      <c r="RWK555" s="116"/>
      <c r="RWL555" s="116"/>
      <c r="RWM555" s="116"/>
      <c r="RWN555" s="116"/>
      <c r="RWO555" s="116"/>
      <c r="RWP555" s="116"/>
      <c r="RWQ555" s="116"/>
      <c r="RWR555" s="116"/>
      <c r="RWS555" s="116"/>
      <c r="RWT555" s="116"/>
      <c r="RWU555" s="116"/>
      <c r="RWV555" s="116"/>
      <c r="RWW555" s="116"/>
      <c r="RWX555" s="116"/>
      <c r="RWY555" s="116"/>
      <c r="RWZ555" s="116"/>
      <c r="RXA555" s="116"/>
      <c r="RXB555" s="116"/>
      <c r="RXC555" s="116"/>
      <c r="RXD555" s="116"/>
      <c r="RXE555" s="116"/>
      <c r="RXF555" s="116"/>
      <c r="RXG555" s="116"/>
      <c r="RXH555" s="116"/>
      <c r="RXI555" s="116"/>
      <c r="RXJ555" s="116"/>
      <c r="RXK555" s="116"/>
      <c r="RXL555" s="116"/>
      <c r="RXM555" s="116"/>
      <c r="RXN555" s="116"/>
      <c r="RXO555" s="116"/>
      <c r="RXP555" s="116"/>
      <c r="RXQ555" s="116"/>
      <c r="RXR555" s="116"/>
      <c r="RXS555" s="116"/>
      <c r="RXT555" s="116"/>
      <c r="RXU555" s="116"/>
      <c r="RXV555" s="116"/>
      <c r="RXW555" s="116"/>
      <c r="RXX555" s="116"/>
      <c r="RXY555" s="116"/>
      <c r="RXZ555" s="116"/>
      <c r="RYA555" s="116"/>
      <c r="RYB555" s="116"/>
      <c r="RYC555" s="116"/>
      <c r="RYD555" s="116"/>
      <c r="RYE555" s="116"/>
      <c r="RYF555" s="116"/>
      <c r="RYG555" s="116"/>
      <c r="RYH555" s="116"/>
      <c r="RYI555" s="116"/>
      <c r="RYJ555" s="116"/>
      <c r="RYK555" s="116"/>
      <c r="RYL555" s="116"/>
      <c r="RYM555" s="116"/>
      <c r="RYN555" s="116"/>
      <c r="RYO555" s="116"/>
      <c r="RYP555" s="116"/>
      <c r="RYQ555" s="116"/>
      <c r="RYR555" s="116"/>
      <c r="RYS555" s="116"/>
      <c r="RYT555" s="116"/>
      <c r="RYU555" s="116"/>
      <c r="RYV555" s="116"/>
      <c r="RYW555" s="116"/>
      <c r="RYX555" s="116"/>
      <c r="RYY555" s="116"/>
      <c r="RYZ555" s="116"/>
      <c r="RZA555" s="116"/>
      <c r="RZB555" s="116"/>
      <c r="RZC555" s="116"/>
      <c r="RZD555" s="116"/>
      <c r="RZE555" s="116"/>
      <c r="RZF555" s="116"/>
      <c r="RZG555" s="116"/>
      <c r="RZH555" s="116"/>
      <c r="RZI555" s="116"/>
      <c r="RZJ555" s="116"/>
      <c r="RZK555" s="116"/>
      <c r="RZL555" s="116"/>
      <c r="RZM555" s="116"/>
      <c r="RZN555" s="116"/>
      <c r="RZO555" s="116"/>
      <c r="RZP555" s="116"/>
      <c r="RZQ555" s="116"/>
      <c r="RZR555" s="116"/>
      <c r="RZS555" s="116"/>
      <c r="RZT555" s="116"/>
      <c r="RZU555" s="116"/>
      <c r="RZV555" s="116"/>
      <c r="RZW555" s="116"/>
      <c r="RZX555" s="116"/>
      <c r="RZY555" s="116"/>
      <c r="RZZ555" s="116"/>
      <c r="SAA555" s="116"/>
      <c r="SAB555" s="116"/>
      <c r="SAC555" s="116"/>
      <c r="SAD555" s="116"/>
      <c r="SAE555" s="116"/>
      <c r="SAF555" s="116"/>
      <c r="SAG555" s="116"/>
      <c r="SAH555" s="116"/>
      <c r="SAI555" s="116"/>
      <c r="SAJ555" s="116"/>
      <c r="SAK555" s="116"/>
      <c r="SAL555" s="116"/>
      <c r="SAM555" s="116"/>
      <c r="SAN555" s="116"/>
      <c r="SAO555" s="116"/>
      <c r="SAP555" s="116"/>
      <c r="SAQ555" s="116"/>
      <c r="SAR555" s="116"/>
      <c r="SAS555" s="116"/>
      <c r="SAT555" s="116"/>
      <c r="SAU555" s="116"/>
      <c r="SAV555" s="116"/>
      <c r="SAW555" s="116"/>
      <c r="SAX555" s="116"/>
      <c r="SAY555" s="116"/>
      <c r="SAZ555" s="116"/>
      <c r="SBA555" s="116"/>
      <c r="SBB555" s="116"/>
      <c r="SBC555" s="116"/>
      <c r="SBD555" s="116"/>
      <c r="SBE555" s="116"/>
      <c r="SBF555" s="116"/>
      <c r="SBG555" s="116"/>
      <c r="SBH555" s="116"/>
      <c r="SBI555" s="116"/>
      <c r="SBJ555" s="116"/>
      <c r="SBK555" s="116"/>
      <c r="SBL555" s="116"/>
      <c r="SBM555" s="116"/>
      <c r="SBN555" s="116"/>
      <c r="SBO555" s="116"/>
      <c r="SBP555" s="116"/>
      <c r="SBQ555" s="116"/>
      <c r="SBR555" s="116"/>
      <c r="SBS555" s="116"/>
      <c r="SBT555" s="116"/>
      <c r="SBU555" s="116"/>
      <c r="SBV555" s="116"/>
      <c r="SBW555" s="116"/>
      <c r="SBX555" s="116"/>
      <c r="SBY555" s="116"/>
      <c r="SBZ555" s="116"/>
      <c r="SCA555" s="116"/>
      <c r="SCB555" s="116"/>
      <c r="SCC555" s="116"/>
      <c r="SCD555" s="116"/>
      <c r="SCE555" s="116"/>
      <c r="SCF555" s="116"/>
      <c r="SCG555" s="116"/>
      <c r="SCH555" s="116"/>
      <c r="SCI555" s="116"/>
      <c r="SCJ555" s="116"/>
      <c r="SCK555" s="116"/>
      <c r="SCL555" s="116"/>
      <c r="SCM555" s="116"/>
      <c r="SCN555" s="116"/>
      <c r="SCO555" s="116"/>
      <c r="SCP555" s="116"/>
      <c r="SCQ555" s="116"/>
      <c r="SCR555" s="116"/>
      <c r="SCS555" s="116"/>
      <c r="SCT555" s="116"/>
      <c r="SCU555" s="116"/>
      <c r="SCV555" s="116"/>
      <c r="SCW555" s="116"/>
      <c r="SCX555" s="116"/>
      <c r="SCY555" s="116"/>
      <c r="SCZ555" s="116"/>
      <c r="SDA555" s="116"/>
      <c r="SDB555" s="116"/>
      <c r="SDC555" s="116"/>
      <c r="SDD555" s="116"/>
      <c r="SDE555" s="116"/>
      <c r="SDF555" s="116"/>
      <c r="SDG555" s="116"/>
      <c r="SDH555" s="116"/>
      <c r="SDI555" s="116"/>
      <c r="SDJ555" s="116"/>
      <c r="SDK555" s="116"/>
      <c r="SDL555" s="116"/>
      <c r="SDM555" s="116"/>
      <c r="SDN555" s="116"/>
      <c r="SDO555" s="116"/>
      <c r="SDP555" s="116"/>
      <c r="SDQ555" s="116"/>
      <c r="SDR555" s="116"/>
      <c r="SDS555" s="116"/>
      <c r="SDT555" s="116"/>
      <c r="SDU555" s="116"/>
      <c r="SDV555" s="116"/>
      <c r="SDW555" s="116"/>
      <c r="SDX555" s="116"/>
      <c r="SDY555" s="116"/>
      <c r="SDZ555" s="116"/>
      <c r="SEA555" s="116"/>
      <c r="SEB555" s="116"/>
      <c r="SEC555" s="116"/>
      <c r="SED555" s="116"/>
      <c r="SEE555" s="116"/>
      <c r="SEF555" s="116"/>
      <c r="SEG555" s="116"/>
      <c r="SEH555" s="116"/>
      <c r="SEI555" s="116"/>
      <c r="SEJ555" s="116"/>
      <c r="SEK555" s="116"/>
      <c r="SEL555" s="116"/>
      <c r="SEM555" s="116"/>
      <c r="SEN555" s="116"/>
      <c r="SEO555" s="116"/>
      <c r="SEP555" s="116"/>
      <c r="SEQ555" s="116"/>
      <c r="SER555" s="116"/>
      <c r="SES555" s="116"/>
      <c r="SET555" s="116"/>
      <c r="SEU555" s="116"/>
      <c r="SEV555" s="116"/>
      <c r="SEW555" s="116"/>
      <c r="SEX555" s="116"/>
      <c r="SEY555" s="116"/>
      <c r="SEZ555" s="116"/>
      <c r="SFA555" s="116"/>
      <c r="SFB555" s="116"/>
      <c r="SFC555" s="116"/>
      <c r="SFD555" s="116"/>
      <c r="SFE555" s="116"/>
      <c r="SFF555" s="116"/>
      <c r="SFG555" s="116"/>
      <c r="SFH555" s="116"/>
      <c r="SFI555" s="116"/>
      <c r="SFJ555" s="116"/>
      <c r="SFK555" s="116"/>
      <c r="SFL555" s="116"/>
      <c r="SFM555" s="116"/>
      <c r="SFN555" s="116"/>
      <c r="SFO555" s="116"/>
      <c r="SFP555" s="116"/>
      <c r="SFQ555" s="116"/>
      <c r="SFR555" s="116"/>
      <c r="SFS555" s="116"/>
      <c r="SFT555" s="116"/>
      <c r="SFU555" s="116"/>
      <c r="SFV555" s="116"/>
      <c r="SFW555" s="116"/>
      <c r="SFX555" s="116"/>
      <c r="SFY555" s="116"/>
      <c r="SFZ555" s="116"/>
      <c r="SGA555" s="116"/>
      <c r="SGB555" s="116"/>
      <c r="SGC555" s="116"/>
      <c r="SGD555" s="116"/>
      <c r="SGE555" s="116"/>
      <c r="SGF555" s="116"/>
      <c r="SGG555" s="116"/>
      <c r="SGH555" s="116"/>
      <c r="SGI555" s="116"/>
      <c r="SGJ555" s="116"/>
      <c r="SGK555" s="116"/>
      <c r="SGL555" s="116"/>
      <c r="SGM555" s="116"/>
      <c r="SGN555" s="116"/>
      <c r="SGO555" s="116"/>
      <c r="SGP555" s="116"/>
      <c r="SGQ555" s="116"/>
      <c r="SGR555" s="116"/>
      <c r="SGS555" s="116"/>
      <c r="SGT555" s="116"/>
      <c r="SGU555" s="116"/>
      <c r="SGV555" s="116"/>
      <c r="SGW555" s="116"/>
      <c r="SGX555" s="116"/>
      <c r="SGY555" s="116"/>
      <c r="SGZ555" s="116"/>
      <c r="SHA555" s="116"/>
      <c r="SHB555" s="116"/>
      <c r="SHC555" s="116"/>
      <c r="SHD555" s="116"/>
      <c r="SHE555" s="116"/>
      <c r="SHF555" s="116"/>
      <c r="SHG555" s="116"/>
      <c r="SHH555" s="116"/>
      <c r="SHI555" s="116"/>
      <c r="SHJ555" s="116"/>
      <c r="SHK555" s="116"/>
      <c r="SHL555" s="116"/>
      <c r="SHM555" s="116"/>
      <c r="SHN555" s="116"/>
      <c r="SHO555" s="116"/>
      <c r="SHP555" s="116"/>
      <c r="SHQ555" s="116"/>
      <c r="SHR555" s="116"/>
      <c r="SHS555" s="116"/>
      <c r="SHT555" s="116"/>
      <c r="SHU555" s="116"/>
      <c r="SHV555" s="116"/>
      <c r="SHW555" s="116"/>
      <c r="SHX555" s="116"/>
      <c r="SHY555" s="116"/>
      <c r="SHZ555" s="116"/>
      <c r="SIA555" s="116"/>
      <c r="SIB555" s="116"/>
      <c r="SIC555" s="116"/>
      <c r="SID555" s="116"/>
      <c r="SIE555" s="116"/>
      <c r="SIF555" s="116"/>
      <c r="SIG555" s="116"/>
      <c r="SIH555" s="116"/>
      <c r="SII555" s="116"/>
      <c r="SIJ555" s="116"/>
      <c r="SIK555" s="116"/>
      <c r="SIL555" s="116"/>
      <c r="SIM555" s="116"/>
      <c r="SIN555" s="116"/>
      <c r="SIO555" s="116"/>
      <c r="SIP555" s="116"/>
      <c r="SIQ555" s="116"/>
      <c r="SIR555" s="116"/>
      <c r="SIS555" s="116"/>
      <c r="SIT555" s="116"/>
      <c r="SIU555" s="116"/>
      <c r="SIV555" s="116"/>
      <c r="SIW555" s="116"/>
      <c r="SIX555" s="116"/>
      <c r="SIY555" s="116"/>
      <c r="SIZ555" s="116"/>
      <c r="SJA555" s="116"/>
      <c r="SJB555" s="116"/>
      <c r="SJC555" s="116"/>
      <c r="SJD555" s="116"/>
      <c r="SJE555" s="116"/>
      <c r="SJF555" s="116"/>
      <c r="SJG555" s="116"/>
      <c r="SJH555" s="116"/>
      <c r="SJI555" s="116"/>
      <c r="SJJ555" s="116"/>
      <c r="SJK555" s="116"/>
      <c r="SJL555" s="116"/>
      <c r="SJM555" s="116"/>
      <c r="SJN555" s="116"/>
      <c r="SJO555" s="116"/>
      <c r="SJP555" s="116"/>
      <c r="SJQ555" s="116"/>
      <c r="SJR555" s="116"/>
      <c r="SJS555" s="116"/>
      <c r="SJT555" s="116"/>
      <c r="SJU555" s="116"/>
      <c r="SJV555" s="116"/>
      <c r="SJW555" s="116"/>
      <c r="SJX555" s="116"/>
      <c r="SJY555" s="116"/>
      <c r="SJZ555" s="116"/>
      <c r="SKA555" s="116"/>
      <c r="SKB555" s="116"/>
      <c r="SKC555" s="116"/>
      <c r="SKD555" s="116"/>
      <c r="SKE555" s="116"/>
      <c r="SKF555" s="116"/>
      <c r="SKG555" s="116"/>
      <c r="SKH555" s="116"/>
      <c r="SKI555" s="116"/>
      <c r="SKJ555" s="116"/>
      <c r="SKK555" s="116"/>
      <c r="SKL555" s="116"/>
      <c r="SKM555" s="116"/>
      <c r="SKN555" s="116"/>
      <c r="SKO555" s="116"/>
      <c r="SKP555" s="116"/>
      <c r="SKQ555" s="116"/>
      <c r="SKR555" s="116"/>
      <c r="SKS555" s="116"/>
      <c r="SKT555" s="116"/>
      <c r="SKU555" s="116"/>
      <c r="SKV555" s="116"/>
      <c r="SKW555" s="116"/>
      <c r="SKX555" s="116"/>
      <c r="SKY555" s="116"/>
      <c r="SKZ555" s="116"/>
      <c r="SLA555" s="116"/>
      <c r="SLB555" s="116"/>
      <c r="SLC555" s="116"/>
      <c r="SLD555" s="116"/>
      <c r="SLE555" s="116"/>
      <c r="SLF555" s="116"/>
      <c r="SLG555" s="116"/>
      <c r="SLH555" s="116"/>
      <c r="SLI555" s="116"/>
      <c r="SLJ555" s="116"/>
      <c r="SLK555" s="116"/>
      <c r="SLL555" s="116"/>
      <c r="SLM555" s="116"/>
      <c r="SLN555" s="116"/>
      <c r="SLO555" s="116"/>
      <c r="SLP555" s="116"/>
      <c r="SLQ555" s="116"/>
      <c r="SLR555" s="116"/>
      <c r="SLS555" s="116"/>
      <c r="SLT555" s="116"/>
      <c r="SLU555" s="116"/>
      <c r="SLV555" s="116"/>
      <c r="SLW555" s="116"/>
      <c r="SLX555" s="116"/>
      <c r="SLY555" s="116"/>
      <c r="SLZ555" s="116"/>
      <c r="SMA555" s="116"/>
      <c r="SMB555" s="116"/>
      <c r="SMC555" s="116"/>
      <c r="SMD555" s="116"/>
      <c r="SME555" s="116"/>
      <c r="SMF555" s="116"/>
      <c r="SMG555" s="116"/>
      <c r="SMH555" s="116"/>
      <c r="SMI555" s="116"/>
      <c r="SMJ555" s="116"/>
      <c r="SMK555" s="116"/>
      <c r="SML555" s="116"/>
      <c r="SMM555" s="116"/>
      <c r="SMN555" s="116"/>
      <c r="SMO555" s="116"/>
      <c r="SMP555" s="116"/>
      <c r="SMQ555" s="116"/>
      <c r="SMR555" s="116"/>
      <c r="SMS555" s="116"/>
      <c r="SMT555" s="116"/>
      <c r="SMU555" s="116"/>
      <c r="SMV555" s="116"/>
      <c r="SMW555" s="116"/>
      <c r="SMX555" s="116"/>
      <c r="SMY555" s="116"/>
      <c r="SMZ555" s="116"/>
      <c r="SNA555" s="116"/>
      <c r="SNB555" s="116"/>
      <c r="SNC555" s="116"/>
      <c r="SND555" s="116"/>
      <c r="SNE555" s="116"/>
      <c r="SNF555" s="116"/>
      <c r="SNG555" s="116"/>
      <c r="SNH555" s="116"/>
      <c r="SNI555" s="116"/>
      <c r="SNJ555" s="116"/>
      <c r="SNK555" s="116"/>
      <c r="SNL555" s="116"/>
      <c r="SNM555" s="116"/>
      <c r="SNN555" s="116"/>
      <c r="SNO555" s="116"/>
      <c r="SNP555" s="116"/>
      <c r="SNQ555" s="116"/>
      <c r="SNR555" s="116"/>
      <c r="SNS555" s="116"/>
      <c r="SNT555" s="116"/>
      <c r="SNU555" s="116"/>
      <c r="SNV555" s="116"/>
      <c r="SNW555" s="116"/>
      <c r="SNX555" s="116"/>
      <c r="SNY555" s="116"/>
      <c r="SNZ555" s="116"/>
      <c r="SOA555" s="116"/>
      <c r="SOB555" s="116"/>
      <c r="SOC555" s="116"/>
      <c r="SOD555" s="116"/>
      <c r="SOE555" s="116"/>
      <c r="SOF555" s="116"/>
      <c r="SOG555" s="116"/>
      <c r="SOH555" s="116"/>
      <c r="SOI555" s="116"/>
      <c r="SOJ555" s="116"/>
      <c r="SOK555" s="116"/>
      <c r="SOL555" s="116"/>
      <c r="SOM555" s="116"/>
      <c r="SON555" s="116"/>
      <c r="SOO555" s="116"/>
      <c r="SOP555" s="116"/>
      <c r="SOQ555" s="116"/>
      <c r="SOR555" s="116"/>
      <c r="SOS555" s="116"/>
      <c r="SOT555" s="116"/>
      <c r="SOU555" s="116"/>
      <c r="SOV555" s="116"/>
      <c r="SOW555" s="116"/>
      <c r="SOX555" s="116"/>
      <c r="SOY555" s="116"/>
      <c r="SOZ555" s="116"/>
      <c r="SPA555" s="116"/>
      <c r="SPB555" s="116"/>
      <c r="SPC555" s="116"/>
      <c r="SPD555" s="116"/>
      <c r="SPE555" s="116"/>
      <c r="SPF555" s="116"/>
      <c r="SPG555" s="116"/>
      <c r="SPH555" s="116"/>
      <c r="SPI555" s="116"/>
      <c r="SPJ555" s="116"/>
      <c r="SPK555" s="116"/>
      <c r="SPL555" s="116"/>
      <c r="SPM555" s="116"/>
      <c r="SPN555" s="116"/>
      <c r="SPO555" s="116"/>
      <c r="SPP555" s="116"/>
      <c r="SPQ555" s="116"/>
      <c r="SPR555" s="116"/>
      <c r="SPS555" s="116"/>
      <c r="SPT555" s="116"/>
      <c r="SPU555" s="116"/>
      <c r="SPV555" s="116"/>
      <c r="SPW555" s="116"/>
      <c r="SPX555" s="116"/>
      <c r="SPY555" s="116"/>
      <c r="SPZ555" s="116"/>
      <c r="SQA555" s="116"/>
      <c r="SQB555" s="116"/>
      <c r="SQC555" s="116"/>
      <c r="SQD555" s="116"/>
      <c r="SQE555" s="116"/>
      <c r="SQF555" s="116"/>
      <c r="SQG555" s="116"/>
      <c r="SQH555" s="116"/>
      <c r="SQI555" s="116"/>
      <c r="SQJ555" s="116"/>
      <c r="SQK555" s="116"/>
      <c r="SQL555" s="116"/>
      <c r="SQM555" s="116"/>
      <c r="SQN555" s="116"/>
      <c r="SQO555" s="116"/>
      <c r="SQP555" s="116"/>
      <c r="SQQ555" s="116"/>
      <c r="SQR555" s="116"/>
      <c r="SQS555" s="116"/>
      <c r="SQT555" s="116"/>
      <c r="SQU555" s="116"/>
      <c r="SQV555" s="116"/>
      <c r="SQW555" s="116"/>
      <c r="SQX555" s="116"/>
      <c r="SQY555" s="116"/>
      <c r="SQZ555" s="116"/>
      <c r="SRA555" s="116"/>
      <c r="SRB555" s="116"/>
      <c r="SRC555" s="116"/>
      <c r="SRD555" s="116"/>
      <c r="SRE555" s="116"/>
      <c r="SRF555" s="116"/>
      <c r="SRG555" s="116"/>
      <c r="SRH555" s="116"/>
      <c r="SRI555" s="116"/>
      <c r="SRJ555" s="116"/>
      <c r="SRK555" s="116"/>
      <c r="SRL555" s="116"/>
      <c r="SRM555" s="116"/>
      <c r="SRN555" s="116"/>
      <c r="SRO555" s="116"/>
      <c r="SRP555" s="116"/>
      <c r="SRQ555" s="116"/>
      <c r="SRR555" s="116"/>
      <c r="SRS555" s="116"/>
      <c r="SRT555" s="116"/>
      <c r="SRU555" s="116"/>
      <c r="SRV555" s="116"/>
      <c r="SRW555" s="116"/>
      <c r="SRX555" s="116"/>
      <c r="SRY555" s="116"/>
      <c r="SRZ555" s="116"/>
      <c r="SSA555" s="116"/>
      <c r="SSB555" s="116"/>
      <c r="SSC555" s="116"/>
      <c r="SSD555" s="116"/>
      <c r="SSE555" s="116"/>
      <c r="SSF555" s="116"/>
      <c r="SSG555" s="116"/>
      <c r="SSH555" s="116"/>
      <c r="SSI555" s="116"/>
      <c r="SSJ555" s="116"/>
      <c r="SSK555" s="116"/>
      <c r="SSL555" s="116"/>
      <c r="SSM555" s="116"/>
      <c r="SSN555" s="116"/>
      <c r="SSO555" s="116"/>
      <c r="SSP555" s="116"/>
      <c r="SSQ555" s="116"/>
      <c r="SSR555" s="116"/>
      <c r="SSS555" s="116"/>
      <c r="SST555" s="116"/>
      <c r="SSU555" s="116"/>
      <c r="SSV555" s="116"/>
      <c r="SSW555" s="116"/>
      <c r="SSX555" s="116"/>
      <c r="SSY555" s="116"/>
      <c r="SSZ555" s="116"/>
      <c r="STA555" s="116"/>
      <c r="STB555" s="116"/>
      <c r="STC555" s="116"/>
      <c r="STD555" s="116"/>
      <c r="STE555" s="116"/>
      <c r="STF555" s="116"/>
      <c r="STG555" s="116"/>
      <c r="STH555" s="116"/>
      <c r="STI555" s="116"/>
      <c r="STJ555" s="116"/>
      <c r="STK555" s="116"/>
      <c r="STL555" s="116"/>
      <c r="STM555" s="116"/>
      <c r="STN555" s="116"/>
      <c r="STO555" s="116"/>
      <c r="STP555" s="116"/>
      <c r="STQ555" s="116"/>
      <c r="STR555" s="116"/>
      <c r="STS555" s="116"/>
      <c r="STT555" s="116"/>
      <c r="STU555" s="116"/>
      <c r="STV555" s="116"/>
      <c r="STW555" s="116"/>
      <c r="STX555" s="116"/>
      <c r="STY555" s="116"/>
      <c r="STZ555" s="116"/>
      <c r="SUA555" s="116"/>
      <c r="SUB555" s="116"/>
      <c r="SUC555" s="116"/>
      <c r="SUD555" s="116"/>
      <c r="SUE555" s="116"/>
      <c r="SUF555" s="116"/>
      <c r="SUG555" s="116"/>
      <c r="SUH555" s="116"/>
      <c r="SUI555" s="116"/>
      <c r="SUJ555" s="116"/>
      <c r="SUK555" s="116"/>
      <c r="SUL555" s="116"/>
      <c r="SUM555" s="116"/>
      <c r="SUN555" s="116"/>
      <c r="SUO555" s="116"/>
      <c r="SUP555" s="116"/>
      <c r="SUQ555" s="116"/>
      <c r="SUR555" s="116"/>
      <c r="SUS555" s="116"/>
      <c r="SUT555" s="116"/>
      <c r="SUU555" s="116"/>
      <c r="SUV555" s="116"/>
      <c r="SUW555" s="116"/>
      <c r="SUX555" s="116"/>
      <c r="SUY555" s="116"/>
      <c r="SUZ555" s="116"/>
      <c r="SVA555" s="116"/>
      <c r="SVB555" s="116"/>
      <c r="SVC555" s="116"/>
      <c r="SVD555" s="116"/>
      <c r="SVE555" s="116"/>
      <c r="SVF555" s="116"/>
      <c r="SVG555" s="116"/>
      <c r="SVH555" s="116"/>
      <c r="SVI555" s="116"/>
      <c r="SVJ555" s="116"/>
      <c r="SVK555" s="116"/>
      <c r="SVL555" s="116"/>
      <c r="SVM555" s="116"/>
      <c r="SVN555" s="116"/>
      <c r="SVO555" s="116"/>
      <c r="SVP555" s="116"/>
      <c r="SVQ555" s="116"/>
      <c r="SVR555" s="116"/>
      <c r="SVS555" s="116"/>
      <c r="SVT555" s="116"/>
      <c r="SVU555" s="116"/>
      <c r="SVV555" s="116"/>
      <c r="SVW555" s="116"/>
      <c r="SVX555" s="116"/>
      <c r="SVY555" s="116"/>
      <c r="SVZ555" s="116"/>
      <c r="SWA555" s="116"/>
      <c r="SWB555" s="116"/>
      <c r="SWC555" s="116"/>
      <c r="SWD555" s="116"/>
      <c r="SWE555" s="116"/>
      <c r="SWF555" s="116"/>
      <c r="SWG555" s="116"/>
      <c r="SWH555" s="116"/>
      <c r="SWI555" s="116"/>
      <c r="SWJ555" s="116"/>
      <c r="SWK555" s="116"/>
      <c r="SWL555" s="116"/>
      <c r="SWM555" s="116"/>
      <c r="SWN555" s="116"/>
      <c r="SWO555" s="116"/>
      <c r="SWP555" s="116"/>
      <c r="SWQ555" s="116"/>
      <c r="SWR555" s="116"/>
      <c r="SWS555" s="116"/>
      <c r="SWT555" s="116"/>
      <c r="SWU555" s="116"/>
      <c r="SWV555" s="116"/>
      <c r="SWW555" s="116"/>
      <c r="SWX555" s="116"/>
      <c r="SWY555" s="116"/>
      <c r="SWZ555" s="116"/>
      <c r="SXA555" s="116"/>
      <c r="SXB555" s="116"/>
      <c r="SXC555" s="116"/>
      <c r="SXD555" s="116"/>
      <c r="SXE555" s="116"/>
      <c r="SXF555" s="116"/>
      <c r="SXG555" s="116"/>
      <c r="SXH555" s="116"/>
      <c r="SXI555" s="116"/>
      <c r="SXJ555" s="116"/>
      <c r="SXK555" s="116"/>
      <c r="SXL555" s="116"/>
      <c r="SXM555" s="116"/>
      <c r="SXN555" s="116"/>
      <c r="SXO555" s="116"/>
      <c r="SXP555" s="116"/>
      <c r="SXQ555" s="116"/>
      <c r="SXR555" s="116"/>
      <c r="SXS555" s="116"/>
      <c r="SXT555" s="116"/>
      <c r="SXU555" s="116"/>
      <c r="SXV555" s="116"/>
      <c r="SXW555" s="116"/>
      <c r="SXX555" s="116"/>
      <c r="SXY555" s="116"/>
      <c r="SXZ555" s="116"/>
      <c r="SYA555" s="116"/>
      <c r="SYB555" s="116"/>
      <c r="SYC555" s="116"/>
      <c r="SYD555" s="116"/>
      <c r="SYE555" s="116"/>
      <c r="SYF555" s="116"/>
      <c r="SYG555" s="116"/>
      <c r="SYH555" s="116"/>
      <c r="SYI555" s="116"/>
      <c r="SYJ555" s="116"/>
      <c r="SYK555" s="116"/>
      <c r="SYL555" s="116"/>
      <c r="SYM555" s="116"/>
      <c r="SYN555" s="116"/>
      <c r="SYO555" s="116"/>
      <c r="SYP555" s="116"/>
      <c r="SYQ555" s="116"/>
      <c r="SYR555" s="116"/>
      <c r="SYS555" s="116"/>
      <c r="SYT555" s="116"/>
      <c r="SYU555" s="116"/>
      <c r="SYV555" s="116"/>
      <c r="SYW555" s="116"/>
      <c r="SYX555" s="116"/>
      <c r="SYY555" s="116"/>
      <c r="SYZ555" s="116"/>
      <c r="SZA555" s="116"/>
      <c r="SZB555" s="116"/>
      <c r="SZC555" s="116"/>
      <c r="SZD555" s="116"/>
      <c r="SZE555" s="116"/>
      <c r="SZF555" s="116"/>
      <c r="SZG555" s="116"/>
      <c r="SZH555" s="116"/>
      <c r="SZI555" s="116"/>
      <c r="SZJ555" s="116"/>
      <c r="SZK555" s="116"/>
      <c r="SZL555" s="116"/>
      <c r="SZM555" s="116"/>
      <c r="SZN555" s="116"/>
      <c r="SZO555" s="116"/>
      <c r="SZP555" s="116"/>
      <c r="SZQ555" s="116"/>
      <c r="SZR555" s="116"/>
      <c r="SZS555" s="116"/>
      <c r="SZT555" s="116"/>
      <c r="SZU555" s="116"/>
      <c r="SZV555" s="116"/>
      <c r="SZW555" s="116"/>
      <c r="SZX555" s="116"/>
      <c r="SZY555" s="116"/>
      <c r="SZZ555" s="116"/>
      <c r="TAA555" s="116"/>
      <c r="TAB555" s="116"/>
      <c r="TAC555" s="116"/>
      <c r="TAD555" s="116"/>
      <c r="TAE555" s="116"/>
      <c r="TAF555" s="116"/>
      <c r="TAG555" s="116"/>
      <c r="TAH555" s="116"/>
      <c r="TAI555" s="116"/>
      <c r="TAJ555" s="116"/>
      <c r="TAK555" s="116"/>
      <c r="TAL555" s="116"/>
      <c r="TAM555" s="116"/>
      <c r="TAN555" s="116"/>
      <c r="TAO555" s="116"/>
      <c r="TAP555" s="116"/>
      <c r="TAQ555" s="116"/>
      <c r="TAR555" s="116"/>
      <c r="TAS555" s="116"/>
      <c r="TAT555" s="116"/>
      <c r="TAU555" s="116"/>
      <c r="TAV555" s="116"/>
      <c r="TAW555" s="116"/>
      <c r="TAX555" s="116"/>
      <c r="TAY555" s="116"/>
      <c r="TAZ555" s="116"/>
      <c r="TBA555" s="116"/>
      <c r="TBB555" s="116"/>
      <c r="TBC555" s="116"/>
      <c r="TBD555" s="116"/>
      <c r="TBE555" s="116"/>
      <c r="TBF555" s="116"/>
      <c r="TBG555" s="116"/>
      <c r="TBH555" s="116"/>
      <c r="TBI555" s="116"/>
      <c r="TBJ555" s="116"/>
      <c r="TBK555" s="116"/>
      <c r="TBL555" s="116"/>
      <c r="TBM555" s="116"/>
      <c r="TBN555" s="116"/>
      <c r="TBO555" s="116"/>
      <c r="TBP555" s="116"/>
      <c r="TBQ555" s="116"/>
      <c r="TBR555" s="116"/>
      <c r="TBS555" s="116"/>
      <c r="TBT555" s="116"/>
      <c r="TBU555" s="116"/>
      <c r="TBV555" s="116"/>
      <c r="TBW555" s="116"/>
      <c r="TBX555" s="116"/>
      <c r="TBY555" s="116"/>
      <c r="TBZ555" s="116"/>
      <c r="TCA555" s="116"/>
      <c r="TCB555" s="116"/>
      <c r="TCC555" s="116"/>
      <c r="TCD555" s="116"/>
      <c r="TCE555" s="116"/>
      <c r="TCF555" s="116"/>
      <c r="TCG555" s="116"/>
      <c r="TCH555" s="116"/>
      <c r="TCI555" s="116"/>
      <c r="TCJ555" s="116"/>
      <c r="TCK555" s="116"/>
      <c r="TCL555" s="116"/>
      <c r="TCM555" s="116"/>
      <c r="TCN555" s="116"/>
      <c r="TCO555" s="116"/>
      <c r="TCP555" s="116"/>
      <c r="TCQ555" s="116"/>
      <c r="TCR555" s="116"/>
      <c r="TCS555" s="116"/>
      <c r="TCT555" s="116"/>
      <c r="TCU555" s="116"/>
      <c r="TCV555" s="116"/>
      <c r="TCW555" s="116"/>
      <c r="TCX555" s="116"/>
      <c r="TCY555" s="116"/>
      <c r="TCZ555" s="116"/>
      <c r="TDA555" s="116"/>
      <c r="TDB555" s="116"/>
      <c r="TDC555" s="116"/>
      <c r="TDD555" s="116"/>
      <c r="TDE555" s="116"/>
      <c r="TDF555" s="116"/>
      <c r="TDG555" s="116"/>
      <c r="TDH555" s="116"/>
      <c r="TDI555" s="116"/>
      <c r="TDJ555" s="116"/>
      <c r="TDK555" s="116"/>
      <c r="TDL555" s="116"/>
      <c r="TDM555" s="116"/>
      <c r="TDN555" s="116"/>
      <c r="TDO555" s="116"/>
      <c r="TDP555" s="116"/>
      <c r="TDQ555" s="116"/>
      <c r="TDR555" s="116"/>
      <c r="TDS555" s="116"/>
      <c r="TDT555" s="116"/>
      <c r="TDU555" s="116"/>
      <c r="TDV555" s="116"/>
      <c r="TDW555" s="116"/>
      <c r="TDX555" s="116"/>
      <c r="TDY555" s="116"/>
      <c r="TDZ555" s="116"/>
      <c r="TEA555" s="116"/>
      <c r="TEB555" s="116"/>
      <c r="TEC555" s="116"/>
      <c r="TED555" s="116"/>
      <c r="TEE555" s="116"/>
      <c r="TEF555" s="116"/>
      <c r="TEG555" s="116"/>
      <c r="TEH555" s="116"/>
      <c r="TEI555" s="116"/>
      <c r="TEJ555" s="116"/>
      <c r="TEK555" s="116"/>
      <c r="TEL555" s="116"/>
      <c r="TEM555" s="116"/>
      <c r="TEN555" s="116"/>
      <c r="TEO555" s="116"/>
      <c r="TEP555" s="116"/>
      <c r="TEQ555" s="116"/>
      <c r="TER555" s="116"/>
      <c r="TES555" s="116"/>
      <c r="TET555" s="116"/>
      <c r="TEU555" s="116"/>
      <c r="TEV555" s="116"/>
      <c r="TEW555" s="116"/>
      <c r="TEX555" s="116"/>
      <c r="TEY555" s="116"/>
      <c r="TEZ555" s="116"/>
      <c r="TFA555" s="116"/>
      <c r="TFB555" s="116"/>
      <c r="TFC555" s="116"/>
      <c r="TFD555" s="116"/>
      <c r="TFE555" s="116"/>
      <c r="TFF555" s="116"/>
      <c r="TFG555" s="116"/>
      <c r="TFH555" s="116"/>
      <c r="TFI555" s="116"/>
      <c r="TFJ555" s="116"/>
      <c r="TFK555" s="116"/>
      <c r="TFL555" s="116"/>
      <c r="TFM555" s="116"/>
      <c r="TFN555" s="116"/>
      <c r="TFO555" s="116"/>
      <c r="TFP555" s="116"/>
      <c r="TFQ555" s="116"/>
      <c r="TFR555" s="116"/>
      <c r="TFS555" s="116"/>
      <c r="TFT555" s="116"/>
      <c r="TFU555" s="116"/>
      <c r="TFV555" s="116"/>
      <c r="TFW555" s="116"/>
      <c r="TFX555" s="116"/>
      <c r="TFY555" s="116"/>
      <c r="TFZ555" s="116"/>
      <c r="TGA555" s="116"/>
      <c r="TGB555" s="116"/>
      <c r="TGC555" s="116"/>
      <c r="TGD555" s="116"/>
      <c r="TGE555" s="116"/>
      <c r="TGF555" s="116"/>
      <c r="TGG555" s="116"/>
      <c r="TGH555" s="116"/>
      <c r="TGI555" s="116"/>
      <c r="TGJ555" s="116"/>
      <c r="TGK555" s="116"/>
      <c r="TGL555" s="116"/>
      <c r="TGM555" s="116"/>
      <c r="TGN555" s="116"/>
      <c r="TGO555" s="116"/>
      <c r="TGP555" s="116"/>
      <c r="TGQ555" s="116"/>
      <c r="TGR555" s="116"/>
      <c r="TGS555" s="116"/>
      <c r="TGT555" s="116"/>
      <c r="TGU555" s="116"/>
      <c r="TGV555" s="116"/>
      <c r="TGW555" s="116"/>
      <c r="TGX555" s="116"/>
      <c r="TGY555" s="116"/>
      <c r="TGZ555" s="116"/>
      <c r="THA555" s="116"/>
      <c r="THB555" s="116"/>
      <c r="THC555" s="116"/>
      <c r="THD555" s="116"/>
      <c r="THE555" s="116"/>
      <c r="THF555" s="116"/>
      <c r="THG555" s="116"/>
      <c r="THH555" s="116"/>
      <c r="THI555" s="116"/>
      <c r="THJ555" s="116"/>
      <c r="THK555" s="116"/>
      <c r="THL555" s="116"/>
      <c r="THM555" s="116"/>
      <c r="THN555" s="116"/>
      <c r="THO555" s="116"/>
      <c r="THP555" s="116"/>
      <c r="THQ555" s="116"/>
      <c r="THR555" s="116"/>
      <c r="THS555" s="116"/>
      <c r="THT555" s="116"/>
      <c r="THU555" s="116"/>
      <c r="THV555" s="116"/>
      <c r="THW555" s="116"/>
      <c r="THX555" s="116"/>
      <c r="THY555" s="116"/>
      <c r="THZ555" s="116"/>
      <c r="TIA555" s="116"/>
      <c r="TIB555" s="116"/>
      <c r="TIC555" s="116"/>
      <c r="TID555" s="116"/>
      <c r="TIE555" s="116"/>
      <c r="TIF555" s="116"/>
      <c r="TIG555" s="116"/>
      <c r="TIH555" s="116"/>
      <c r="TII555" s="116"/>
      <c r="TIJ555" s="116"/>
      <c r="TIK555" s="116"/>
      <c r="TIL555" s="116"/>
      <c r="TIM555" s="116"/>
      <c r="TIN555" s="116"/>
      <c r="TIO555" s="116"/>
      <c r="TIP555" s="116"/>
      <c r="TIQ555" s="116"/>
      <c r="TIR555" s="116"/>
      <c r="TIS555" s="116"/>
      <c r="TIT555" s="116"/>
      <c r="TIU555" s="116"/>
      <c r="TIV555" s="116"/>
      <c r="TIW555" s="116"/>
      <c r="TIX555" s="116"/>
      <c r="TIY555" s="116"/>
      <c r="TIZ555" s="116"/>
      <c r="TJA555" s="116"/>
      <c r="TJB555" s="116"/>
      <c r="TJC555" s="116"/>
      <c r="TJD555" s="116"/>
      <c r="TJE555" s="116"/>
      <c r="TJF555" s="116"/>
      <c r="TJG555" s="116"/>
      <c r="TJH555" s="116"/>
      <c r="TJI555" s="116"/>
      <c r="TJJ555" s="116"/>
      <c r="TJK555" s="116"/>
      <c r="TJL555" s="116"/>
      <c r="TJM555" s="116"/>
      <c r="TJN555" s="116"/>
      <c r="TJO555" s="116"/>
      <c r="TJP555" s="116"/>
      <c r="TJQ555" s="116"/>
      <c r="TJR555" s="116"/>
      <c r="TJS555" s="116"/>
      <c r="TJT555" s="116"/>
      <c r="TJU555" s="116"/>
      <c r="TJV555" s="116"/>
      <c r="TJW555" s="116"/>
      <c r="TJX555" s="116"/>
      <c r="TJY555" s="116"/>
      <c r="TJZ555" s="116"/>
      <c r="TKA555" s="116"/>
      <c r="TKB555" s="116"/>
      <c r="TKC555" s="116"/>
      <c r="TKD555" s="116"/>
      <c r="TKE555" s="116"/>
      <c r="TKF555" s="116"/>
      <c r="TKG555" s="116"/>
      <c r="TKH555" s="116"/>
      <c r="TKI555" s="116"/>
      <c r="TKJ555" s="116"/>
      <c r="TKK555" s="116"/>
      <c r="TKL555" s="116"/>
      <c r="TKM555" s="116"/>
      <c r="TKN555" s="116"/>
      <c r="TKO555" s="116"/>
      <c r="TKP555" s="116"/>
      <c r="TKQ555" s="116"/>
      <c r="TKR555" s="116"/>
      <c r="TKS555" s="116"/>
      <c r="TKT555" s="116"/>
      <c r="TKU555" s="116"/>
      <c r="TKV555" s="116"/>
      <c r="TKW555" s="116"/>
      <c r="TKX555" s="116"/>
      <c r="TKY555" s="116"/>
      <c r="TKZ555" s="116"/>
      <c r="TLA555" s="116"/>
      <c r="TLB555" s="116"/>
      <c r="TLC555" s="116"/>
      <c r="TLD555" s="116"/>
      <c r="TLE555" s="116"/>
      <c r="TLF555" s="116"/>
      <c r="TLG555" s="116"/>
      <c r="TLH555" s="116"/>
      <c r="TLI555" s="116"/>
      <c r="TLJ555" s="116"/>
      <c r="TLK555" s="116"/>
      <c r="TLL555" s="116"/>
      <c r="TLM555" s="116"/>
      <c r="TLN555" s="116"/>
      <c r="TLO555" s="116"/>
      <c r="TLP555" s="116"/>
      <c r="TLQ555" s="116"/>
      <c r="TLR555" s="116"/>
      <c r="TLS555" s="116"/>
      <c r="TLT555" s="116"/>
      <c r="TLU555" s="116"/>
      <c r="TLV555" s="116"/>
      <c r="TLW555" s="116"/>
      <c r="TLX555" s="116"/>
      <c r="TLY555" s="116"/>
      <c r="TLZ555" s="116"/>
      <c r="TMA555" s="116"/>
      <c r="TMB555" s="116"/>
      <c r="TMC555" s="116"/>
      <c r="TMD555" s="116"/>
      <c r="TME555" s="116"/>
      <c r="TMF555" s="116"/>
      <c r="TMG555" s="116"/>
      <c r="TMH555" s="116"/>
      <c r="TMI555" s="116"/>
      <c r="TMJ555" s="116"/>
      <c r="TMK555" s="116"/>
      <c r="TML555" s="116"/>
      <c r="TMM555" s="116"/>
      <c r="TMN555" s="116"/>
      <c r="TMO555" s="116"/>
      <c r="TMP555" s="116"/>
      <c r="TMQ555" s="116"/>
      <c r="TMR555" s="116"/>
      <c r="TMS555" s="116"/>
      <c r="TMT555" s="116"/>
      <c r="TMU555" s="116"/>
      <c r="TMV555" s="116"/>
      <c r="TMW555" s="116"/>
      <c r="TMX555" s="116"/>
      <c r="TMY555" s="116"/>
      <c r="TMZ555" s="116"/>
      <c r="TNA555" s="116"/>
      <c r="TNB555" s="116"/>
      <c r="TNC555" s="116"/>
      <c r="TND555" s="116"/>
      <c r="TNE555" s="116"/>
      <c r="TNF555" s="116"/>
      <c r="TNG555" s="116"/>
      <c r="TNH555" s="116"/>
      <c r="TNI555" s="116"/>
      <c r="TNJ555" s="116"/>
      <c r="TNK555" s="116"/>
      <c r="TNL555" s="116"/>
      <c r="TNM555" s="116"/>
      <c r="TNN555" s="116"/>
      <c r="TNO555" s="116"/>
      <c r="TNP555" s="116"/>
      <c r="TNQ555" s="116"/>
      <c r="TNR555" s="116"/>
      <c r="TNS555" s="116"/>
      <c r="TNT555" s="116"/>
      <c r="TNU555" s="116"/>
      <c r="TNV555" s="116"/>
      <c r="TNW555" s="116"/>
      <c r="TNX555" s="116"/>
      <c r="TNY555" s="116"/>
      <c r="TNZ555" s="116"/>
      <c r="TOA555" s="116"/>
      <c r="TOB555" s="116"/>
      <c r="TOC555" s="116"/>
      <c r="TOD555" s="116"/>
      <c r="TOE555" s="116"/>
      <c r="TOF555" s="116"/>
      <c r="TOG555" s="116"/>
      <c r="TOH555" s="116"/>
      <c r="TOI555" s="116"/>
      <c r="TOJ555" s="116"/>
      <c r="TOK555" s="116"/>
      <c r="TOL555" s="116"/>
      <c r="TOM555" s="116"/>
      <c r="TON555" s="116"/>
      <c r="TOO555" s="116"/>
      <c r="TOP555" s="116"/>
      <c r="TOQ555" s="116"/>
      <c r="TOR555" s="116"/>
      <c r="TOS555" s="116"/>
      <c r="TOT555" s="116"/>
      <c r="TOU555" s="116"/>
      <c r="TOV555" s="116"/>
      <c r="TOW555" s="116"/>
      <c r="TOX555" s="116"/>
      <c r="TOY555" s="116"/>
      <c r="TOZ555" s="116"/>
      <c r="TPA555" s="116"/>
      <c r="TPB555" s="116"/>
      <c r="TPC555" s="116"/>
      <c r="TPD555" s="116"/>
      <c r="TPE555" s="116"/>
      <c r="TPF555" s="116"/>
      <c r="TPG555" s="116"/>
      <c r="TPH555" s="116"/>
      <c r="TPI555" s="116"/>
      <c r="TPJ555" s="116"/>
      <c r="TPK555" s="116"/>
      <c r="TPL555" s="116"/>
      <c r="TPM555" s="116"/>
      <c r="TPN555" s="116"/>
      <c r="TPO555" s="116"/>
      <c r="TPP555" s="116"/>
      <c r="TPQ555" s="116"/>
      <c r="TPR555" s="116"/>
      <c r="TPS555" s="116"/>
      <c r="TPT555" s="116"/>
      <c r="TPU555" s="116"/>
      <c r="TPV555" s="116"/>
      <c r="TPW555" s="116"/>
      <c r="TPX555" s="116"/>
      <c r="TPY555" s="116"/>
      <c r="TPZ555" s="116"/>
      <c r="TQA555" s="116"/>
      <c r="TQB555" s="116"/>
      <c r="TQC555" s="116"/>
      <c r="TQD555" s="116"/>
      <c r="TQE555" s="116"/>
      <c r="TQF555" s="116"/>
      <c r="TQG555" s="116"/>
      <c r="TQH555" s="116"/>
      <c r="TQI555" s="116"/>
      <c r="TQJ555" s="116"/>
      <c r="TQK555" s="116"/>
      <c r="TQL555" s="116"/>
      <c r="TQM555" s="116"/>
      <c r="TQN555" s="116"/>
      <c r="TQO555" s="116"/>
      <c r="TQP555" s="116"/>
      <c r="TQQ555" s="116"/>
      <c r="TQR555" s="116"/>
      <c r="TQS555" s="116"/>
      <c r="TQT555" s="116"/>
      <c r="TQU555" s="116"/>
      <c r="TQV555" s="116"/>
      <c r="TQW555" s="116"/>
      <c r="TQX555" s="116"/>
      <c r="TQY555" s="116"/>
      <c r="TQZ555" s="116"/>
      <c r="TRA555" s="116"/>
      <c r="TRB555" s="116"/>
      <c r="TRC555" s="116"/>
      <c r="TRD555" s="116"/>
      <c r="TRE555" s="116"/>
      <c r="TRF555" s="116"/>
      <c r="TRG555" s="116"/>
      <c r="TRH555" s="116"/>
      <c r="TRI555" s="116"/>
      <c r="TRJ555" s="116"/>
      <c r="TRK555" s="116"/>
      <c r="TRL555" s="116"/>
      <c r="TRM555" s="116"/>
      <c r="TRN555" s="116"/>
      <c r="TRO555" s="116"/>
      <c r="TRP555" s="116"/>
      <c r="TRQ555" s="116"/>
      <c r="TRR555" s="116"/>
      <c r="TRS555" s="116"/>
      <c r="TRT555" s="116"/>
      <c r="TRU555" s="116"/>
      <c r="TRV555" s="116"/>
      <c r="TRW555" s="116"/>
      <c r="TRX555" s="116"/>
      <c r="TRY555" s="116"/>
      <c r="TRZ555" s="116"/>
      <c r="TSA555" s="116"/>
      <c r="TSB555" s="116"/>
      <c r="TSC555" s="116"/>
      <c r="TSD555" s="116"/>
      <c r="TSE555" s="116"/>
      <c r="TSF555" s="116"/>
      <c r="TSG555" s="116"/>
      <c r="TSH555" s="116"/>
      <c r="TSI555" s="116"/>
      <c r="TSJ555" s="116"/>
      <c r="TSK555" s="116"/>
      <c r="TSL555" s="116"/>
      <c r="TSM555" s="116"/>
      <c r="TSN555" s="116"/>
      <c r="TSO555" s="116"/>
      <c r="TSP555" s="116"/>
      <c r="TSQ555" s="116"/>
      <c r="TSR555" s="116"/>
      <c r="TSS555" s="116"/>
      <c r="TST555" s="116"/>
      <c r="TSU555" s="116"/>
      <c r="TSV555" s="116"/>
      <c r="TSW555" s="116"/>
      <c r="TSX555" s="116"/>
      <c r="TSY555" s="116"/>
      <c r="TSZ555" s="116"/>
      <c r="TTA555" s="116"/>
      <c r="TTB555" s="116"/>
      <c r="TTC555" s="116"/>
      <c r="TTD555" s="116"/>
      <c r="TTE555" s="116"/>
      <c r="TTF555" s="116"/>
      <c r="TTG555" s="116"/>
      <c r="TTH555" s="116"/>
      <c r="TTI555" s="116"/>
      <c r="TTJ555" s="116"/>
      <c r="TTK555" s="116"/>
      <c r="TTL555" s="116"/>
      <c r="TTM555" s="116"/>
      <c r="TTN555" s="116"/>
      <c r="TTO555" s="116"/>
      <c r="TTP555" s="116"/>
      <c r="TTQ555" s="116"/>
      <c r="TTR555" s="116"/>
      <c r="TTS555" s="116"/>
      <c r="TTT555" s="116"/>
      <c r="TTU555" s="116"/>
      <c r="TTV555" s="116"/>
      <c r="TTW555" s="116"/>
      <c r="TTX555" s="116"/>
      <c r="TTY555" s="116"/>
      <c r="TTZ555" s="116"/>
      <c r="TUA555" s="116"/>
      <c r="TUB555" s="116"/>
      <c r="TUC555" s="116"/>
      <c r="TUD555" s="116"/>
      <c r="TUE555" s="116"/>
      <c r="TUF555" s="116"/>
      <c r="TUG555" s="116"/>
      <c r="TUH555" s="116"/>
      <c r="TUI555" s="116"/>
      <c r="TUJ555" s="116"/>
      <c r="TUK555" s="116"/>
      <c r="TUL555" s="116"/>
      <c r="TUM555" s="116"/>
      <c r="TUN555" s="116"/>
      <c r="TUO555" s="116"/>
      <c r="TUP555" s="116"/>
      <c r="TUQ555" s="116"/>
      <c r="TUR555" s="116"/>
      <c r="TUS555" s="116"/>
      <c r="TUT555" s="116"/>
      <c r="TUU555" s="116"/>
      <c r="TUV555" s="116"/>
      <c r="TUW555" s="116"/>
      <c r="TUX555" s="116"/>
      <c r="TUY555" s="116"/>
      <c r="TUZ555" s="116"/>
      <c r="TVA555" s="116"/>
      <c r="TVB555" s="116"/>
      <c r="TVC555" s="116"/>
      <c r="TVD555" s="116"/>
      <c r="TVE555" s="116"/>
      <c r="TVF555" s="116"/>
      <c r="TVG555" s="116"/>
      <c r="TVH555" s="116"/>
      <c r="TVI555" s="116"/>
      <c r="TVJ555" s="116"/>
      <c r="TVK555" s="116"/>
      <c r="TVL555" s="116"/>
      <c r="TVM555" s="116"/>
      <c r="TVN555" s="116"/>
      <c r="TVO555" s="116"/>
      <c r="TVP555" s="116"/>
      <c r="TVQ555" s="116"/>
      <c r="TVR555" s="116"/>
      <c r="TVS555" s="116"/>
      <c r="TVT555" s="116"/>
      <c r="TVU555" s="116"/>
      <c r="TVV555" s="116"/>
      <c r="TVW555" s="116"/>
      <c r="TVX555" s="116"/>
      <c r="TVY555" s="116"/>
      <c r="TVZ555" s="116"/>
      <c r="TWA555" s="116"/>
      <c r="TWB555" s="116"/>
      <c r="TWC555" s="116"/>
      <c r="TWD555" s="116"/>
      <c r="TWE555" s="116"/>
      <c r="TWF555" s="116"/>
      <c r="TWG555" s="116"/>
      <c r="TWH555" s="116"/>
      <c r="TWI555" s="116"/>
      <c r="TWJ555" s="116"/>
      <c r="TWK555" s="116"/>
      <c r="TWL555" s="116"/>
      <c r="TWM555" s="116"/>
      <c r="TWN555" s="116"/>
      <c r="TWO555" s="116"/>
      <c r="TWP555" s="116"/>
      <c r="TWQ555" s="116"/>
      <c r="TWR555" s="116"/>
      <c r="TWS555" s="116"/>
      <c r="TWT555" s="116"/>
      <c r="TWU555" s="116"/>
      <c r="TWV555" s="116"/>
      <c r="TWW555" s="116"/>
      <c r="TWX555" s="116"/>
      <c r="TWY555" s="116"/>
      <c r="TWZ555" s="116"/>
      <c r="TXA555" s="116"/>
      <c r="TXB555" s="116"/>
      <c r="TXC555" s="116"/>
      <c r="TXD555" s="116"/>
      <c r="TXE555" s="116"/>
      <c r="TXF555" s="116"/>
      <c r="TXG555" s="116"/>
      <c r="TXH555" s="116"/>
      <c r="TXI555" s="116"/>
      <c r="TXJ555" s="116"/>
      <c r="TXK555" s="116"/>
      <c r="TXL555" s="116"/>
      <c r="TXM555" s="116"/>
      <c r="TXN555" s="116"/>
      <c r="TXO555" s="116"/>
      <c r="TXP555" s="116"/>
      <c r="TXQ555" s="116"/>
      <c r="TXR555" s="116"/>
      <c r="TXS555" s="116"/>
      <c r="TXT555" s="116"/>
      <c r="TXU555" s="116"/>
      <c r="TXV555" s="116"/>
      <c r="TXW555" s="116"/>
      <c r="TXX555" s="116"/>
      <c r="TXY555" s="116"/>
      <c r="TXZ555" s="116"/>
      <c r="TYA555" s="116"/>
      <c r="TYB555" s="116"/>
      <c r="TYC555" s="116"/>
      <c r="TYD555" s="116"/>
      <c r="TYE555" s="116"/>
      <c r="TYF555" s="116"/>
      <c r="TYG555" s="116"/>
      <c r="TYH555" s="116"/>
      <c r="TYI555" s="116"/>
      <c r="TYJ555" s="116"/>
      <c r="TYK555" s="116"/>
      <c r="TYL555" s="116"/>
      <c r="TYM555" s="116"/>
      <c r="TYN555" s="116"/>
      <c r="TYO555" s="116"/>
      <c r="TYP555" s="116"/>
      <c r="TYQ555" s="116"/>
      <c r="TYR555" s="116"/>
      <c r="TYS555" s="116"/>
      <c r="TYT555" s="116"/>
      <c r="TYU555" s="116"/>
      <c r="TYV555" s="116"/>
      <c r="TYW555" s="116"/>
      <c r="TYX555" s="116"/>
      <c r="TYY555" s="116"/>
      <c r="TYZ555" s="116"/>
      <c r="TZA555" s="116"/>
      <c r="TZB555" s="116"/>
      <c r="TZC555" s="116"/>
      <c r="TZD555" s="116"/>
      <c r="TZE555" s="116"/>
      <c r="TZF555" s="116"/>
      <c r="TZG555" s="116"/>
      <c r="TZH555" s="116"/>
      <c r="TZI555" s="116"/>
      <c r="TZJ555" s="116"/>
      <c r="TZK555" s="116"/>
      <c r="TZL555" s="116"/>
      <c r="TZM555" s="116"/>
      <c r="TZN555" s="116"/>
      <c r="TZO555" s="116"/>
      <c r="TZP555" s="116"/>
      <c r="TZQ555" s="116"/>
      <c r="TZR555" s="116"/>
      <c r="TZS555" s="116"/>
      <c r="TZT555" s="116"/>
      <c r="TZU555" s="116"/>
      <c r="TZV555" s="116"/>
      <c r="TZW555" s="116"/>
      <c r="TZX555" s="116"/>
      <c r="TZY555" s="116"/>
      <c r="TZZ555" s="116"/>
      <c r="UAA555" s="116"/>
      <c r="UAB555" s="116"/>
      <c r="UAC555" s="116"/>
      <c r="UAD555" s="116"/>
      <c r="UAE555" s="116"/>
      <c r="UAF555" s="116"/>
      <c r="UAG555" s="116"/>
      <c r="UAH555" s="116"/>
      <c r="UAI555" s="116"/>
      <c r="UAJ555" s="116"/>
      <c r="UAK555" s="116"/>
      <c r="UAL555" s="116"/>
      <c r="UAM555" s="116"/>
      <c r="UAN555" s="116"/>
      <c r="UAO555" s="116"/>
      <c r="UAP555" s="116"/>
      <c r="UAQ555" s="116"/>
      <c r="UAR555" s="116"/>
      <c r="UAS555" s="116"/>
      <c r="UAT555" s="116"/>
      <c r="UAU555" s="116"/>
      <c r="UAV555" s="116"/>
      <c r="UAW555" s="116"/>
      <c r="UAX555" s="116"/>
      <c r="UAY555" s="116"/>
      <c r="UAZ555" s="116"/>
      <c r="UBA555" s="116"/>
      <c r="UBB555" s="116"/>
      <c r="UBC555" s="116"/>
      <c r="UBD555" s="116"/>
      <c r="UBE555" s="116"/>
      <c r="UBF555" s="116"/>
      <c r="UBG555" s="116"/>
      <c r="UBH555" s="116"/>
      <c r="UBI555" s="116"/>
      <c r="UBJ555" s="116"/>
      <c r="UBK555" s="116"/>
      <c r="UBL555" s="116"/>
      <c r="UBM555" s="116"/>
      <c r="UBN555" s="116"/>
      <c r="UBO555" s="116"/>
      <c r="UBP555" s="116"/>
      <c r="UBQ555" s="116"/>
      <c r="UBR555" s="116"/>
      <c r="UBS555" s="116"/>
      <c r="UBT555" s="116"/>
      <c r="UBU555" s="116"/>
      <c r="UBV555" s="116"/>
      <c r="UBW555" s="116"/>
      <c r="UBX555" s="116"/>
      <c r="UBY555" s="116"/>
      <c r="UBZ555" s="116"/>
      <c r="UCA555" s="116"/>
      <c r="UCB555" s="116"/>
      <c r="UCC555" s="116"/>
      <c r="UCD555" s="116"/>
      <c r="UCE555" s="116"/>
      <c r="UCF555" s="116"/>
      <c r="UCG555" s="116"/>
      <c r="UCH555" s="116"/>
      <c r="UCI555" s="116"/>
      <c r="UCJ555" s="116"/>
      <c r="UCK555" s="116"/>
      <c r="UCL555" s="116"/>
      <c r="UCM555" s="116"/>
      <c r="UCN555" s="116"/>
      <c r="UCO555" s="116"/>
      <c r="UCP555" s="116"/>
      <c r="UCQ555" s="116"/>
      <c r="UCR555" s="116"/>
      <c r="UCS555" s="116"/>
      <c r="UCT555" s="116"/>
      <c r="UCU555" s="116"/>
      <c r="UCV555" s="116"/>
      <c r="UCW555" s="116"/>
      <c r="UCX555" s="116"/>
      <c r="UCY555" s="116"/>
      <c r="UCZ555" s="116"/>
      <c r="UDA555" s="116"/>
      <c r="UDB555" s="116"/>
      <c r="UDC555" s="116"/>
      <c r="UDD555" s="116"/>
      <c r="UDE555" s="116"/>
      <c r="UDF555" s="116"/>
      <c r="UDG555" s="116"/>
      <c r="UDH555" s="116"/>
      <c r="UDI555" s="116"/>
      <c r="UDJ555" s="116"/>
      <c r="UDK555" s="116"/>
      <c r="UDL555" s="116"/>
      <c r="UDM555" s="116"/>
      <c r="UDN555" s="116"/>
      <c r="UDO555" s="116"/>
      <c r="UDP555" s="116"/>
      <c r="UDQ555" s="116"/>
      <c r="UDR555" s="116"/>
      <c r="UDS555" s="116"/>
      <c r="UDT555" s="116"/>
      <c r="UDU555" s="116"/>
      <c r="UDV555" s="116"/>
      <c r="UDW555" s="116"/>
      <c r="UDX555" s="116"/>
      <c r="UDY555" s="116"/>
      <c r="UDZ555" s="116"/>
      <c r="UEA555" s="116"/>
      <c r="UEB555" s="116"/>
      <c r="UEC555" s="116"/>
      <c r="UED555" s="116"/>
      <c r="UEE555" s="116"/>
      <c r="UEF555" s="116"/>
      <c r="UEG555" s="116"/>
      <c r="UEH555" s="116"/>
      <c r="UEI555" s="116"/>
      <c r="UEJ555" s="116"/>
      <c r="UEK555" s="116"/>
      <c r="UEL555" s="116"/>
      <c r="UEM555" s="116"/>
      <c r="UEN555" s="116"/>
      <c r="UEO555" s="116"/>
      <c r="UEP555" s="116"/>
      <c r="UEQ555" s="116"/>
      <c r="UER555" s="116"/>
      <c r="UES555" s="116"/>
      <c r="UET555" s="116"/>
      <c r="UEU555" s="116"/>
      <c r="UEV555" s="116"/>
      <c r="UEW555" s="116"/>
      <c r="UEX555" s="116"/>
      <c r="UEY555" s="116"/>
      <c r="UEZ555" s="116"/>
      <c r="UFA555" s="116"/>
      <c r="UFB555" s="116"/>
      <c r="UFC555" s="116"/>
      <c r="UFD555" s="116"/>
      <c r="UFE555" s="116"/>
      <c r="UFF555" s="116"/>
      <c r="UFG555" s="116"/>
      <c r="UFH555" s="116"/>
      <c r="UFI555" s="116"/>
      <c r="UFJ555" s="116"/>
      <c r="UFK555" s="116"/>
      <c r="UFL555" s="116"/>
      <c r="UFM555" s="116"/>
      <c r="UFN555" s="116"/>
      <c r="UFO555" s="116"/>
      <c r="UFP555" s="116"/>
      <c r="UFQ555" s="116"/>
      <c r="UFR555" s="116"/>
      <c r="UFS555" s="116"/>
      <c r="UFT555" s="116"/>
      <c r="UFU555" s="116"/>
      <c r="UFV555" s="116"/>
      <c r="UFW555" s="116"/>
      <c r="UFX555" s="116"/>
      <c r="UFY555" s="116"/>
      <c r="UFZ555" s="116"/>
      <c r="UGA555" s="116"/>
      <c r="UGB555" s="116"/>
      <c r="UGC555" s="116"/>
      <c r="UGD555" s="116"/>
      <c r="UGE555" s="116"/>
      <c r="UGF555" s="116"/>
      <c r="UGG555" s="116"/>
      <c r="UGH555" s="116"/>
      <c r="UGI555" s="116"/>
      <c r="UGJ555" s="116"/>
      <c r="UGK555" s="116"/>
      <c r="UGL555" s="116"/>
      <c r="UGM555" s="116"/>
      <c r="UGN555" s="116"/>
      <c r="UGO555" s="116"/>
      <c r="UGP555" s="116"/>
      <c r="UGQ555" s="116"/>
      <c r="UGR555" s="116"/>
      <c r="UGS555" s="116"/>
      <c r="UGT555" s="116"/>
      <c r="UGU555" s="116"/>
      <c r="UGV555" s="116"/>
      <c r="UGW555" s="116"/>
      <c r="UGX555" s="116"/>
      <c r="UGY555" s="116"/>
      <c r="UGZ555" s="116"/>
      <c r="UHA555" s="116"/>
      <c r="UHB555" s="116"/>
      <c r="UHC555" s="116"/>
      <c r="UHD555" s="116"/>
      <c r="UHE555" s="116"/>
      <c r="UHF555" s="116"/>
      <c r="UHG555" s="116"/>
      <c r="UHH555" s="116"/>
      <c r="UHI555" s="116"/>
      <c r="UHJ555" s="116"/>
      <c r="UHK555" s="116"/>
      <c r="UHL555" s="116"/>
      <c r="UHM555" s="116"/>
      <c r="UHN555" s="116"/>
      <c r="UHO555" s="116"/>
      <c r="UHP555" s="116"/>
      <c r="UHQ555" s="116"/>
      <c r="UHR555" s="116"/>
      <c r="UHS555" s="116"/>
      <c r="UHT555" s="116"/>
      <c r="UHU555" s="116"/>
      <c r="UHV555" s="116"/>
      <c r="UHW555" s="116"/>
      <c r="UHX555" s="116"/>
      <c r="UHY555" s="116"/>
      <c r="UHZ555" s="116"/>
      <c r="UIA555" s="116"/>
      <c r="UIB555" s="116"/>
      <c r="UIC555" s="116"/>
      <c r="UID555" s="116"/>
      <c r="UIE555" s="116"/>
      <c r="UIF555" s="116"/>
      <c r="UIG555" s="116"/>
      <c r="UIH555" s="116"/>
      <c r="UII555" s="116"/>
      <c r="UIJ555" s="116"/>
      <c r="UIK555" s="116"/>
      <c r="UIL555" s="116"/>
      <c r="UIM555" s="116"/>
      <c r="UIN555" s="116"/>
      <c r="UIO555" s="116"/>
      <c r="UIP555" s="116"/>
      <c r="UIQ555" s="116"/>
      <c r="UIR555" s="116"/>
      <c r="UIS555" s="116"/>
      <c r="UIT555" s="116"/>
      <c r="UIU555" s="116"/>
      <c r="UIV555" s="116"/>
      <c r="UIW555" s="116"/>
      <c r="UIX555" s="116"/>
      <c r="UIY555" s="116"/>
      <c r="UIZ555" s="116"/>
      <c r="UJA555" s="116"/>
      <c r="UJB555" s="116"/>
      <c r="UJC555" s="116"/>
      <c r="UJD555" s="116"/>
      <c r="UJE555" s="116"/>
      <c r="UJF555" s="116"/>
      <c r="UJG555" s="116"/>
      <c r="UJH555" s="116"/>
      <c r="UJI555" s="116"/>
      <c r="UJJ555" s="116"/>
      <c r="UJK555" s="116"/>
      <c r="UJL555" s="116"/>
      <c r="UJM555" s="116"/>
      <c r="UJN555" s="116"/>
      <c r="UJO555" s="116"/>
      <c r="UJP555" s="116"/>
      <c r="UJQ555" s="116"/>
      <c r="UJR555" s="116"/>
      <c r="UJS555" s="116"/>
      <c r="UJT555" s="116"/>
      <c r="UJU555" s="116"/>
      <c r="UJV555" s="116"/>
      <c r="UJW555" s="116"/>
      <c r="UJX555" s="116"/>
      <c r="UJY555" s="116"/>
      <c r="UJZ555" s="116"/>
      <c r="UKA555" s="116"/>
      <c r="UKB555" s="116"/>
      <c r="UKC555" s="116"/>
      <c r="UKD555" s="116"/>
      <c r="UKE555" s="116"/>
      <c r="UKF555" s="116"/>
      <c r="UKG555" s="116"/>
      <c r="UKH555" s="116"/>
      <c r="UKI555" s="116"/>
      <c r="UKJ555" s="116"/>
      <c r="UKK555" s="116"/>
      <c r="UKL555" s="116"/>
      <c r="UKM555" s="116"/>
      <c r="UKN555" s="116"/>
      <c r="UKO555" s="116"/>
      <c r="UKP555" s="116"/>
      <c r="UKQ555" s="116"/>
      <c r="UKR555" s="116"/>
      <c r="UKS555" s="116"/>
      <c r="UKT555" s="116"/>
      <c r="UKU555" s="116"/>
      <c r="UKV555" s="116"/>
      <c r="UKW555" s="116"/>
      <c r="UKX555" s="116"/>
      <c r="UKY555" s="116"/>
      <c r="UKZ555" s="116"/>
      <c r="ULA555" s="116"/>
      <c r="ULB555" s="116"/>
      <c r="ULC555" s="116"/>
      <c r="ULD555" s="116"/>
      <c r="ULE555" s="116"/>
      <c r="ULF555" s="116"/>
      <c r="ULG555" s="116"/>
      <c r="ULH555" s="116"/>
      <c r="ULI555" s="116"/>
      <c r="ULJ555" s="116"/>
      <c r="ULK555" s="116"/>
      <c r="ULL555" s="116"/>
      <c r="ULM555" s="116"/>
      <c r="ULN555" s="116"/>
      <c r="ULO555" s="116"/>
      <c r="ULP555" s="116"/>
      <c r="ULQ555" s="116"/>
      <c r="ULR555" s="116"/>
      <c r="ULS555" s="116"/>
      <c r="ULT555" s="116"/>
      <c r="ULU555" s="116"/>
      <c r="ULV555" s="116"/>
      <c r="ULW555" s="116"/>
      <c r="ULX555" s="116"/>
      <c r="ULY555" s="116"/>
      <c r="ULZ555" s="116"/>
      <c r="UMA555" s="116"/>
      <c r="UMB555" s="116"/>
      <c r="UMC555" s="116"/>
      <c r="UMD555" s="116"/>
      <c r="UME555" s="116"/>
      <c r="UMF555" s="116"/>
      <c r="UMG555" s="116"/>
      <c r="UMH555" s="116"/>
      <c r="UMI555" s="116"/>
      <c r="UMJ555" s="116"/>
      <c r="UMK555" s="116"/>
      <c r="UML555" s="116"/>
      <c r="UMM555" s="116"/>
      <c r="UMN555" s="116"/>
      <c r="UMO555" s="116"/>
      <c r="UMP555" s="116"/>
      <c r="UMQ555" s="116"/>
      <c r="UMR555" s="116"/>
      <c r="UMS555" s="116"/>
      <c r="UMT555" s="116"/>
      <c r="UMU555" s="116"/>
      <c r="UMV555" s="116"/>
      <c r="UMW555" s="116"/>
      <c r="UMX555" s="116"/>
      <c r="UMY555" s="116"/>
      <c r="UMZ555" s="116"/>
      <c r="UNA555" s="116"/>
      <c r="UNB555" s="116"/>
      <c r="UNC555" s="116"/>
      <c r="UND555" s="116"/>
      <c r="UNE555" s="116"/>
      <c r="UNF555" s="116"/>
      <c r="UNG555" s="116"/>
      <c r="UNH555" s="116"/>
      <c r="UNI555" s="116"/>
      <c r="UNJ555" s="116"/>
      <c r="UNK555" s="116"/>
      <c r="UNL555" s="116"/>
      <c r="UNM555" s="116"/>
      <c r="UNN555" s="116"/>
      <c r="UNO555" s="116"/>
      <c r="UNP555" s="116"/>
      <c r="UNQ555" s="116"/>
      <c r="UNR555" s="116"/>
      <c r="UNS555" s="116"/>
      <c r="UNT555" s="116"/>
      <c r="UNU555" s="116"/>
      <c r="UNV555" s="116"/>
      <c r="UNW555" s="116"/>
      <c r="UNX555" s="116"/>
      <c r="UNY555" s="116"/>
      <c r="UNZ555" s="116"/>
      <c r="UOA555" s="116"/>
      <c r="UOB555" s="116"/>
      <c r="UOC555" s="116"/>
      <c r="UOD555" s="116"/>
      <c r="UOE555" s="116"/>
      <c r="UOF555" s="116"/>
      <c r="UOG555" s="116"/>
      <c r="UOH555" s="116"/>
      <c r="UOI555" s="116"/>
      <c r="UOJ555" s="116"/>
      <c r="UOK555" s="116"/>
      <c r="UOL555" s="116"/>
      <c r="UOM555" s="116"/>
      <c r="UON555" s="116"/>
      <c r="UOO555" s="116"/>
      <c r="UOP555" s="116"/>
      <c r="UOQ555" s="116"/>
      <c r="UOR555" s="116"/>
      <c r="UOS555" s="116"/>
      <c r="UOT555" s="116"/>
      <c r="UOU555" s="116"/>
      <c r="UOV555" s="116"/>
      <c r="UOW555" s="116"/>
      <c r="UOX555" s="116"/>
      <c r="UOY555" s="116"/>
      <c r="UOZ555" s="116"/>
      <c r="UPA555" s="116"/>
      <c r="UPB555" s="116"/>
      <c r="UPC555" s="116"/>
      <c r="UPD555" s="116"/>
      <c r="UPE555" s="116"/>
      <c r="UPF555" s="116"/>
      <c r="UPG555" s="116"/>
      <c r="UPH555" s="116"/>
      <c r="UPI555" s="116"/>
      <c r="UPJ555" s="116"/>
      <c r="UPK555" s="116"/>
      <c r="UPL555" s="116"/>
      <c r="UPM555" s="116"/>
      <c r="UPN555" s="116"/>
      <c r="UPO555" s="116"/>
      <c r="UPP555" s="116"/>
      <c r="UPQ555" s="116"/>
      <c r="UPR555" s="116"/>
      <c r="UPS555" s="116"/>
      <c r="UPT555" s="116"/>
      <c r="UPU555" s="116"/>
      <c r="UPV555" s="116"/>
      <c r="UPW555" s="116"/>
      <c r="UPX555" s="116"/>
      <c r="UPY555" s="116"/>
      <c r="UPZ555" s="116"/>
      <c r="UQA555" s="116"/>
      <c r="UQB555" s="116"/>
      <c r="UQC555" s="116"/>
      <c r="UQD555" s="116"/>
      <c r="UQE555" s="116"/>
      <c r="UQF555" s="116"/>
      <c r="UQG555" s="116"/>
      <c r="UQH555" s="116"/>
      <c r="UQI555" s="116"/>
      <c r="UQJ555" s="116"/>
      <c r="UQK555" s="116"/>
      <c r="UQL555" s="116"/>
      <c r="UQM555" s="116"/>
      <c r="UQN555" s="116"/>
      <c r="UQO555" s="116"/>
      <c r="UQP555" s="116"/>
      <c r="UQQ555" s="116"/>
      <c r="UQR555" s="116"/>
      <c r="UQS555" s="116"/>
      <c r="UQT555" s="116"/>
      <c r="UQU555" s="116"/>
      <c r="UQV555" s="116"/>
      <c r="UQW555" s="116"/>
      <c r="UQX555" s="116"/>
      <c r="UQY555" s="116"/>
      <c r="UQZ555" s="116"/>
      <c r="URA555" s="116"/>
      <c r="URB555" s="116"/>
      <c r="URC555" s="116"/>
      <c r="URD555" s="116"/>
      <c r="URE555" s="116"/>
      <c r="URF555" s="116"/>
      <c r="URG555" s="116"/>
      <c r="URH555" s="116"/>
      <c r="URI555" s="116"/>
      <c r="URJ555" s="116"/>
      <c r="URK555" s="116"/>
      <c r="URL555" s="116"/>
      <c r="URM555" s="116"/>
      <c r="URN555" s="116"/>
      <c r="URO555" s="116"/>
      <c r="URP555" s="116"/>
      <c r="URQ555" s="116"/>
      <c r="URR555" s="116"/>
      <c r="URS555" s="116"/>
      <c r="URT555" s="116"/>
      <c r="URU555" s="116"/>
      <c r="URV555" s="116"/>
      <c r="URW555" s="116"/>
      <c r="URX555" s="116"/>
      <c r="URY555" s="116"/>
      <c r="URZ555" s="116"/>
      <c r="USA555" s="116"/>
      <c r="USB555" s="116"/>
      <c r="USC555" s="116"/>
      <c r="USD555" s="116"/>
      <c r="USE555" s="116"/>
      <c r="USF555" s="116"/>
      <c r="USG555" s="116"/>
      <c r="USH555" s="116"/>
      <c r="USI555" s="116"/>
      <c r="USJ555" s="116"/>
      <c r="USK555" s="116"/>
      <c r="USL555" s="116"/>
      <c r="USM555" s="116"/>
      <c r="USN555" s="116"/>
      <c r="USO555" s="116"/>
      <c r="USP555" s="116"/>
      <c r="USQ555" s="116"/>
      <c r="USR555" s="116"/>
      <c r="USS555" s="116"/>
      <c r="UST555" s="116"/>
      <c r="USU555" s="116"/>
      <c r="USV555" s="116"/>
      <c r="USW555" s="116"/>
      <c r="USX555" s="116"/>
      <c r="USY555" s="116"/>
      <c r="USZ555" s="116"/>
      <c r="UTA555" s="116"/>
      <c r="UTB555" s="116"/>
      <c r="UTC555" s="116"/>
      <c r="UTD555" s="116"/>
      <c r="UTE555" s="116"/>
      <c r="UTF555" s="116"/>
      <c r="UTG555" s="116"/>
      <c r="UTH555" s="116"/>
      <c r="UTI555" s="116"/>
      <c r="UTJ555" s="116"/>
      <c r="UTK555" s="116"/>
      <c r="UTL555" s="116"/>
      <c r="UTM555" s="116"/>
      <c r="UTN555" s="116"/>
      <c r="UTO555" s="116"/>
      <c r="UTP555" s="116"/>
      <c r="UTQ555" s="116"/>
      <c r="UTR555" s="116"/>
      <c r="UTS555" s="116"/>
      <c r="UTT555" s="116"/>
      <c r="UTU555" s="116"/>
      <c r="UTV555" s="116"/>
      <c r="UTW555" s="116"/>
      <c r="UTX555" s="116"/>
      <c r="UTY555" s="116"/>
      <c r="UTZ555" s="116"/>
      <c r="UUA555" s="116"/>
      <c r="UUB555" s="116"/>
      <c r="UUC555" s="116"/>
      <c r="UUD555" s="116"/>
      <c r="UUE555" s="116"/>
      <c r="UUF555" s="116"/>
      <c r="UUG555" s="116"/>
      <c r="UUH555" s="116"/>
      <c r="UUI555" s="116"/>
      <c r="UUJ555" s="116"/>
      <c r="UUK555" s="116"/>
      <c r="UUL555" s="116"/>
      <c r="UUM555" s="116"/>
      <c r="UUN555" s="116"/>
      <c r="UUO555" s="116"/>
      <c r="UUP555" s="116"/>
      <c r="UUQ555" s="116"/>
      <c r="UUR555" s="116"/>
      <c r="UUS555" s="116"/>
      <c r="UUT555" s="116"/>
      <c r="UUU555" s="116"/>
      <c r="UUV555" s="116"/>
      <c r="UUW555" s="116"/>
      <c r="UUX555" s="116"/>
      <c r="UUY555" s="116"/>
      <c r="UUZ555" s="116"/>
      <c r="UVA555" s="116"/>
      <c r="UVB555" s="116"/>
      <c r="UVC555" s="116"/>
      <c r="UVD555" s="116"/>
      <c r="UVE555" s="116"/>
      <c r="UVF555" s="116"/>
      <c r="UVG555" s="116"/>
      <c r="UVH555" s="116"/>
      <c r="UVI555" s="116"/>
      <c r="UVJ555" s="116"/>
      <c r="UVK555" s="116"/>
      <c r="UVL555" s="116"/>
      <c r="UVM555" s="116"/>
      <c r="UVN555" s="116"/>
      <c r="UVO555" s="116"/>
      <c r="UVP555" s="116"/>
      <c r="UVQ555" s="116"/>
      <c r="UVR555" s="116"/>
      <c r="UVS555" s="116"/>
      <c r="UVT555" s="116"/>
      <c r="UVU555" s="116"/>
      <c r="UVV555" s="116"/>
      <c r="UVW555" s="116"/>
      <c r="UVX555" s="116"/>
      <c r="UVY555" s="116"/>
      <c r="UVZ555" s="116"/>
      <c r="UWA555" s="116"/>
      <c r="UWB555" s="116"/>
      <c r="UWC555" s="116"/>
      <c r="UWD555" s="116"/>
      <c r="UWE555" s="116"/>
      <c r="UWF555" s="116"/>
      <c r="UWG555" s="116"/>
      <c r="UWH555" s="116"/>
      <c r="UWI555" s="116"/>
      <c r="UWJ555" s="116"/>
      <c r="UWK555" s="116"/>
      <c r="UWL555" s="116"/>
      <c r="UWM555" s="116"/>
      <c r="UWN555" s="116"/>
      <c r="UWO555" s="116"/>
      <c r="UWP555" s="116"/>
      <c r="UWQ555" s="116"/>
      <c r="UWR555" s="116"/>
      <c r="UWS555" s="116"/>
      <c r="UWT555" s="116"/>
      <c r="UWU555" s="116"/>
      <c r="UWV555" s="116"/>
      <c r="UWW555" s="116"/>
      <c r="UWX555" s="116"/>
      <c r="UWY555" s="116"/>
      <c r="UWZ555" s="116"/>
      <c r="UXA555" s="116"/>
      <c r="UXB555" s="116"/>
      <c r="UXC555" s="116"/>
      <c r="UXD555" s="116"/>
      <c r="UXE555" s="116"/>
      <c r="UXF555" s="116"/>
      <c r="UXG555" s="116"/>
      <c r="UXH555" s="116"/>
      <c r="UXI555" s="116"/>
      <c r="UXJ555" s="116"/>
      <c r="UXK555" s="116"/>
      <c r="UXL555" s="116"/>
      <c r="UXM555" s="116"/>
      <c r="UXN555" s="116"/>
      <c r="UXO555" s="116"/>
      <c r="UXP555" s="116"/>
      <c r="UXQ555" s="116"/>
      <c r="UXR555" s="116"/>
      <c r="UXS555" s="116"/>
      <c r="UXT555" s="116"/>
      <c r="UXU555" s="116"/>
      <c r="UXV555" s="116"/>
      <c r="UXW555" s="116"/>
      <c r="UXX555" s="116"/>
      <c r="UXY555" s="116"/>
      <c r="UXZ555" s="116"/>
      <c r="UYA555" s="116"/>
      <c r="UYB555" s="116"/>
      <c r="UYC555" s="116"/>
      <c r="UYD555" s="116"/>
      <c r="UYE555" s="116"/>
      <c r="UYF555" s="116"/>
      <c r="UYG555" s="116"/>
      <c r="UYH555" s="116"/>
      <c r="UYI555" s="116"/>
      <c r="UYJ555" s="116"/>
      <c r="UYK555" s="116"/>
      <c r="UYL555" s="116"/>
      <c r="UYM555" s="116"/>
      <c r="UYN555" s="116"/>
      <c r="UYO555" s="116"/>
      <c r="UYP555" s="116"/>
      <c r="UYQ555" s="116"/>
      <c r="UYR555" s="116"/>
      <c r="UYS555" s="116"/>
      <c r="UYT555" s="116"/>
      <c r="UYU555" s="116"/>
      <c r="UYV555" s="116"/>
      <c r="UYW555" s="116"/>
      <c r="UYX555" s="116"/>
      <c r="UYY555" s="116"/>
      <c r="UYZ555" s="116"/>
      <c r="UZA555" s="116"/>
      <c r="UZB555" s="116"/>
      <c r="UZC555" s="116"/>
      <c r="UZD555" s="116"/>
      <c r="UZE555" s="116"/>
      <c r="UZF555" s="116"/>
      <c r="UZG555" s="116"/>
      <c r="UZH555" s="116"/>
      <c r="UZI555" s="116"/>
      <c r="UZJ555" s="116"/>
      <c r="UZK555" s="116"/>
      <c r="UZL555" s="116"/>
      <c r="UZM555" s="116"/>
      <c r="UZN555" s="116"/>
      <c r="UZO555" s="116"/>
      <c r="UZP555" s="116"/>
      <c r="UZQ555" s="116"/>
      <c r="UZR555" s="116"/>
      <c r="UZS555" s="116"/>
      <c r="UZT555" s="116"/>
      <c r="UZU555" s="116"/>
      <c r="UZV555" s="116"/>
      <c r="UZW555" s="116"/>
      <c r="UZX555" s="116"/>
      <c r="UZY555" s="116"/>
      <c r="UZZ555" s="116"/>
      <c r="VAA555" s="116"/>
      <c r="VAB555" s="116"/>
      <c r="VAC555" s="116"/>
      <c r="VAD555" s="116"/>
      <c r="VAE555" s="116"/>
      <c r="VAF555" s="116"/>
      <c r="VAG555" s="116"/>
      <c r="VAH555" s="116"/>
      <c r="VAI555" s="116"/>
      <c r="VAJ555" s="116"/>
      <c r="VAK555" s="116"/>
      <c r="VAL555" s="116"/>
      <c r="VAM555" s="116"/>
      <c r="VAN555" s="116"/>
      <c r="VAO555" s="116"/>
      <c r="VAP555" s="116"/>
      <c r="VAQ555" s="116"/>
      <c r="VAR555" s="116"/>
      <c r="VAS555" s="116"/>
      <c r="VAT555" s="116"/>
      <c r="VAU555" s="116"/>
      <c r="VAV555" s="116"/>
      <c r="VAW555" s="116"/>
      <c r="VAX555" s="116"/>
      <c r="VAY555" s="116"/>
      <c r="VAZ555" s="116"/>
      <c r="VBA555" s="116"/>
      <c r="VBB555" s="116"/>
      <c r="VBC555" s="116"/>
      <c r="VBD555" s="116"/>
      <c r="VBE555" s="116"/>
      <c r="VBF555" s="116"/>
      <c r="VBG555" s="116"/>
      <c r="VBH555" s="116"/>
      <c r="VBI555" s="116"/>
      <c r="VBJ555" s="116"/>
      <c r="VBK555" s="116"/>
      <c r="VBL555" s="116"/>
      <c r="VBM555" s="116"/>
      <c r="VBN555" s="116"/>
      <c r="VBO555" s="116"/>
      <c r="VBP555" s="116"/>
      <c r="VBQ555" s="116"/>
      <c r="VBR555" s="116"/>
      <c r="VBS555" s="116"/>
      <c r="VBT555" s="116"/>
      <c r="VBU555" s="116"/>
      <c r="VBV555" s="116"/>
      <c r="VBW555" s="116"/>
      <c r="VBX555" s="116"/>
      <c r="VBY555" s="116"/>
      <c r="VBZ555" s="116"/>
      <c r="VCA555" s="116"/>
      <c r="VCB555" s="116"/>
      <c r="VCC555" s="116"/>
      <c r="VCD555" s="116"/>
      <c r="VCE555" s="116"/>
      <c r="VCF555" s="116"/>
      <c r="VCG555" s="116"/>
      <c r="VCH555" s="116"/>
      <c r="VCI555" s="116"/>
      <c r="VCJ555" s="116"/>
      <c r="VCK555" s="116"/>
      <c r="VCL555" s="116"/>
      <c r="VCM555" s="116"/>
      <c r="VCN555" s="116"/>
      <c r="VCO555" s="116"/>
      <c r="VCP555" s="116"/>
      <c r="VCQ555" s="116"/>
      <c r="VCR555" s="116"/>
      <c r="VCS555" s="116"/>
      <c r="VCT555" s="116"/>
      <c r="VCU555" s="116"/>
      <c r="VCV555" s="116"/>
      <c r="VCW555" s="116"/>
      <c r="VCX555" s="116"/>
      <c r="VCY555" s="116"/>
      <c r="VCZ555" s="116"/>
      <c r="VDA555" s="116"/>
      <c r="VDB555" s="116"/>
      <c r="VDC555" s="116"/>
      <c r="VDD555" s="116"/>
      <c r="VDE555" s="116"/>
      <c r="VDF555" s="116"/>
      <c r="VDG555" s="116"/>
      <c r="VDH555" s="116"/>
      <c r="VDI555" s="116"/>
      <c r="VDJ555" s="116"/>
      <c r="VDK555" s="116"/>
      <c r="VDL555" s="116"/>
      <c r="VDM555" s="116"/>
      <c r="VDN555" s="116"/>
      <c r="VDO555" s="116"/>
      <c r="VDP555" s="116"/>
      <c r="VDQ555" s="116"/>
      <c r="VDR555" s="116"/>
      <c r="VDS555" s="116"/>
      <c r="VDT555" s="116"/>
      <c r="VDU555" s="116"/>
      <c r="VDV555" s="116"/>
      <c r="VDW555" s="116"/>
      <c r="VDX555" s="116"/>
      <c r="VDY555" s="116"/>
      <c r="VDZ555" s="116"/>
      <c r="VEA555" s="116"/>
      <c r="VEB555" s="116"/>
      <c r="VEC555" s="116"/>
      <c r="VED555" s="116"/>
      <c r="VEE555" s="116"/>
      <c r="VEF555" s="116"/>
      <c r="VEG555" s="116"/>
      <c r="VEH555" s="116"/>
      <c r="VEI555" s="116"/>
      <c r="VEJ555" s="116"/>
      <c r="VEK555" s="116"/>
      <c r="VEL555" s="116"/>
      <c r="VEM555" s="116"/>
      <c r="VEN555" s="116"/>
      <c r="VEO555" s="116"/>
      <c r="VEP555" s="116"/>
      <c r="VEQ555" s="116"/>
      <c r="VER555" s="116"/>
      <c r="VES555" s="116"/>
      <c r="VET555" s="116"/>
      <c r="VEU555" s="116"/>
      <c r="VEV555" s="116"/>
      <c r="VEW555" s="116"/>
      <c r="VEX555" s="116"/>
      <c r="VEY555" s="116"/>
      <c r="VEZ555" s="116"/>
      <c r="VFA555" s="116"/>
      <c r="VFB555" s="116"/>
      <c r="VFC555" s="116"/>
      <c r="VFD555" s="116"/>
      <c r="VFE555" s="116"/>
      <c r="VFF555" s="116"/>
      <c r="VFG555" s="116"/>
      <c r="VFH555" s="116"/>
      <c r="VFI555" s="116"/>
      <c r="VFJ555" s="116"/>
      <c r="VFK555" s="116"/>
      <c r="VFL555" s="116"/>
      <c r="VFM555" s="116"/>
      <c r="VFN555" s="116"/>
      <c r="VFO555" s="116"/>
      <c r="VFP555" s="116"/>
      <c r="VFQ555" s="116"/>
      <c r="VFR555" s="116"/>
      <c r="VFS555" s="116"/>
      <c r="VFT555" s="116"/>
      <c r="VFU555" s="116"/>
      <c r="VFV555" s="116"/>
      <c r="VFW555" s="116"/>
      <c r="VFX555" s="116"/>
      <c r="VFY555" s="116"/>
      <c r="VFZ555" s="116"/>
      <c r="VGA555" s="116"/>
      <c r="VGB555" s="116"/>
      <c r="VGC555" s="116"/>
      <c r="VGD555" s="116"/>
      <c r="VGE555" s="116"/>
      <c r="VGF555" s="116"/>
      <c r="VGG555" s="116"/>
      <c r="VGH555" s="116"/>
      <c r="VGI555" s="116"/>
      <c r="VGJ555" s="116"/>
      <c r="VGK555" s="116"/>
      <c r="VGL555" s="116"/>
      <c r="VGM555" s="116"/>
      <c r="VGN555" s="116"/>
      <c r="VGO555" s="116"/>
      <c r="VGP555" s="116"/>
      <c r="VGQ555" s="116"/>
      <c r="VGR555" s="116"/>
      <c r="VGS555" s="116"/>
      <c r="VGT555" s="116"/>
      <c r="VGU555" s="116"/>
      <c r="VGV555" s="116"/>
      <c r="VGW555" s="116"/>
      <c r="VGX555" s="116"/>
      <c r="VGY555" s="116"/>
      <c r="VGZ555" s="116"/>
      <c r="VHA555" s="116"/>
      <c r="VHB555" s="116"/>
      <c r="VHC555" s="116"/>
      <c r="VHD555" s="116"/>
      <c r="VHE555" s="116"/>
      <c r="VHF555" s="116"/>
      <c r="VHG555" s="116"/>
      <c r="VHH555" s="116"/>
      <c r="VHI555" s="116"/>
      <c r="VHJ555" s="116"/>
      <c r="VHK555" s="116"/>
      <c r="VHL555" s="116"/>
      <c r="VHM555" s="116"/>
      <c r="VHN555" s="116"/>
      <c r="VHO555" s="116"/>
      <c r="VHP555" s="116"/>
      <c r="VHQ555" s="116"/>
      <c r="VHR555" s="116"/>
      <c r="VHS555" s="116"/>
      <c r="VHT555" s="116"/>
      <c r="VHU555" s="116"/>
      <c r="VHV555" s="116"/>
      <c r="VHW555" s="116"/>
      <c r="VHX555" s="116"/>
      <c r="VHY555" s="116"/>
      <c r="VHZ555" s="116"/>
      <c r="VIA555" s="116"/>
      <c r="VIB555" s="116"/>
      <c r="VIC555" s="116"/>
      <c r="VID555" s="116"/>
      <c r="VIE555" s="116"/>
      <c r="VIF555" s="116"/>
      <c r="VIG555" s="116"/>
      <c r="VIH555" s="116"/>
      <c r="VII555" s="116"/>
      <c r="VIJ555" s="116"/>
      <c r="VIK555" s="116"/>
      <c r="VIL555" s="116"/>
      <c r="VIM555" s="116"/>
      <c r="VIN555" s="116"/>
      <c r="VIO555" s="116"/>
      <c r="VIP555" s="116"/>
      <c r="VIQ555" s="116"/>
      <c r="VIR555" s="116"/>
      <c r="VIS555" s="116"/>
      <c r="VIT555" s="116"/>
      <c r="VIU555" s="116"/>
      <c r="VIV555" s="116"/>
      <c r="VIW555" s="116"/>
      <c r="VIX555" s="116"/>
      <c r="VIY555" s="116"/>
      <c r="VIZ555" s="116"/>
      <c r="VJA555" s="116"/>
      <c r="VJB555" s="116"/>
      <c r="VJC555" s="116"/>
      <c r="VJD555" s="116"/>
      <c r="VJE555" s="116"/>
      <c r="VJF555" s="116"/>
      <c r="VJG555" s="116"/>
      <c r="VJH555" s="116"/>
      <c r="VJI555" s="116"/>
      <c r="VJJ555" s="116"/>
      <c r="VJK555" s="116"/>
      <c r="VJL555" s="116"/>
      <c r="VJM555" s="116"/>
      <c r="VJN555" s="116"/>
      <c r="VJO555" s="116"/>
      <c r="VJP555" s="116"/>
      <c r="VJQ555" s="116"/>
      <c r="VJR555" s="116"/>
      <c r="VJS555" s="116"/>
      <c r="VJT555" s="116"/>
      <c r="VJU555" s="116"/>
      <c r="VJV555" s="116"/>
      <c r="VJW555" s="116"/>
      <c r="VJX555" s="116"/>
      <c r="VJY555" s="116"/>
      <c r="VJZ555" s="116"/>
      <c r="VKA555" s="116"/>
      <c r="VKB555" s="116"/>
      <c r="VKC555" s="116"/>
      <c r="VKD555" s="116"/>
      <c r="VKE555" s="116"/>
      <c r="VKF555" s="116"/>
      <c r="VKG555" s="116"/>
      <c r="VKH555" s="116"/>
      <c r="VKI555" s="116"/>
      <c r="VKJ555" s="116"/>
      <c r="VKK555" s="116"/>
      <c r="VKL555" s="116"/>
      <c r="VKM555" s="116"/>
      <c r="VKN555" s="116"/>
      <c r="VKO555" s="116"/>
      <c r="VKP555" s="116"/>
      <c r="VKQ555" s="116"/>
      <c r="VKR555" s="116"/>
      <c r="VKS555" s="116"/>
      <c r="VKT555" s="116"/>
      <c r="VKU555" s="116"/>
      <c r="VKV555" s="116"/>
      <c r="VKW555" s="116"/>
      <c r="VKX555" s="116"/>
      <c r="VKY555" s="116"/>
      <c r="VKZ555" s="116"/>
      <c r="VLA555" s="116"/>
      <c r="VLB555" s="116"/>
      <c r="VLC555" s="116"/>
      <c r="VLD555" s="116"/>
      <c r="VLE555" s="116"/>
      <c r="VLF555" s="116"/>
      <c r="VLG555" s="116"/>
      <c r="VLH555" s="116"/>
      <c r="VLI555" s="116"/>
      <c r="VLJ555" s="116"/>
      <c r="VLK555" s="116"/>
      <c r="VLL555" s="116"/>
      <c r="VLM555" s="116"/>
      <c r="VLN555" s="116"/>
      <c r="VLO555" s="116"/>
      <c r="VLP555" s="116"/>
      <c r="VLQ555" s="116"/>
      <c r="VLR555" s="116"/>
      <c r="VLS555" s="116"/>
      <c r="VLT555" s="116"/>
      <c r="VLU555" s="116"/>
      <c r="VLV555" s="116"/>
      <c r="VLW555" s="116"/>
      <c r="VLX555" s="116"/>
      <c r="VLY555" s="116"/>
      <c r="VLZ555" s="116"/>
      <c r="VMA555" s="116"/>
      <c r="VMB555" s="116"/>
      <c r="VMC555" s="116"/>
      <c r="VMD555" s="116"/>
      <c r="VME555" s="116"/>
      <c r="VMF555" s="116"/>
      <c r="VMG555" s="116"/>
      <c r="VMH555" s="116"/>
      <c r="VMI555" s="116"/>
      <c r="VMJ555" s="116"/>
      <c r="VMK555" s="116"/>
      <c r="VML555" s="116"/>
      <c r="VMM555" s="116"/>
      <c r="VMN555" s="116"/>
      <c r="VMO555" s="116"/>
      <c r="VMP555" s="116"/>
      <c r="VMQ555" s="116"/>
      <c r="VMR555" s="116"/>
      <c r="VMS555" s="116"/>
      <c r="VMT555" s="116"/>
      <c r="VMU555" s="116"/>
      <c r="VMV555" s="116"/>
      <c r="VMW555" s="116"/>
      <c r="VMX555" s="116"/>
      <c r="VMY555" s="116"/>
      <c r="VMZ555" s="116"/>
      <c r="VNA555" s="116"/>
      <c r="VNB555" s="116"/>
      <c r="VNC555" s="116"/>
      <c r="VND555" s="116"/>
      <c r="VNE555" s="116"/>
      <c r="VNF555" s="116"/>
      <c r="VNG555" s="116"/>
      <c r="VNH555" s="116"/>
      <c r="VNI555" s="116"/>
      <c r="VNJ555" s="116"/>
      <c r="VNK555" s="116"/>
      <c r="VNL555" s="116"/>
      <c r="VNM555" s="116"/>
      <c r="VNN555" s="116"/>
      <c r="VNO555" s="116"/>
      <c r="VNP555" s="116"/>
      <c r="VNQ555" s="116"/>
      <c r="VNR555" s="116"/>
      <c r="VNS555" s="116"/>
      <c r="VNT555" s="116"/>
      <c r="VNU555" s="116"/>
      <c r="VNV555" s="116"/>
      <c r="VNW555" s="116"/>
      <c r="VNX555" s="116"/>
      <c r="VNY555" s="116"/>
      <c r="VNZ555" s="116"/>
      <c r="VOA555" s="116"/>
      <c r="VOB555" s="116"/>
      <c r="VOC555" s="116"/>
      <c r="VOD555" s="116"/>
      <c r="VOE555" s="116"/>
      <c r="VOF555" s="116"/>
      <c r="VOG555" s="116"/>
      <c r="VOH555" s="116"/>
      <c r="VOI555" s="116"/>
      <c r="VOJ555" s="116"/>
      <c r="VOK555" s="116"/>
      <c r="VOL555" s="116"/>
      <c r="VOM555" s="116"/>
      <c r="VON555" s="116"/>
      <c r="VOO555" s="116"/>
      <c r="VOP555" s="116"/>
      <c r="VOQ555" s="116"/>
      <c r="VOR555" s="116"/>
      <c r="VOS555" s="116"/>
      <c r="VOT555" s="116"/>
      <c r="VOU555" s="116"/>
      <c r="VOV555" s="116"/>
      <c r="VOW555" s="116"/>
      <c r="VOX555" s="116"/>
      <c r="VOY555" s="116"/>
      <c r="VOZ555" s="116"/>
      <c r="VPA555" s="116"/>
      <c r="VPB555" s="116"/>
      <c r="VPC555" s="116"/>
      <c r="VPD555" s="116"/>
      <c r="VPE555" s="116"/>
      <c r="VPF555" s="116"/>
      <c r="VPG555" s="116"/>
      <c r="VPH555" s="116"/>
      <c r="VPI555" s="116"/>
      <c r="VPJ555" s="116"/>
      <c r="VPK555" s="116"/>
      <c r="VPL555" s="116"/>
      <c r="VPM555" s="116"/>
      <c r="VPN555" s="116"/>
      <c r="VPO555" s="116"/>
      <c r="VPP555" s="116"/>
      <c r="VPQ555" s="116"/>
      <c r="VPR555" s="116"/>
      <c r="VPS555" s="116"/>
      <c r="VPT555" s="116"/>
      <c r="VPU555" s="116"/>
      <c r="VPV555" s="116"/>
      <c r="VPW555" s="116"/>
      <c r="VPX555" s="116"/>
      <c r="VPY555" s="116"/>
      <c r="VPZ555" s="116"/>
      <c r="VQA555" s="116"/>
      <c r="VQB555" s="116"/>
      <c r="VQC555" s="116"/>
      <c r="VQD555" s="116"/>
      <c r="VQE555" s="116"/>
      <c r="VQF555" s="116"/>
      <c r="VQG555" s="116"/>
      <c r="VQH555" s="116"/>
      <c r="VQI555" s="116"/>
      <c r="VQJ555" s="116"/>
      <c r="VQK555" s="116"/>
      <c r="VQL555" s="116"/>
      <c r="VQM555" s="116"/>
      <c r="VQN555" s="116"/>
      <c r="VQO555" s="116"/>
      <c r="VQP555" s="116"/>
      <c r="VQQ555" s="116"/>
      <c r="VQR555" s="116"/>
      <c r="VQS555" s="116"/>
      <c r="VQT555" s="116"/>
      <c r="VQU555" s="116"/>
      <c r="VQV555" s="116"/>
      <c r="VQW555" s="116"/>
      <c r="VQX555" s="116"/>
      <c r="VQY555" s="116"/>
      <c r="VQZ555" s="116"/>
      <c r="VRA555" s="116"/>
      <c r="VRB555" s="116"/>
      <c r="VRC555" s="116"/>
      <c r="VRD555" s="116"/>
      <c r="VRE555" s="116"/>
      <c r="VRF555" s="116"/>
      <c r="VRG555" s="116"/>
      <c r="VRH555" s="116"/>
      <c r="VRI555" s="116"/>
      <c r="VRJ555" s="116"/>
      <c r="VRK555" s="116"/>
      <c r="VRL555" s="116"/>
      <c r="VRM555" s="116"/>
      <c r="VRN555" s="116"/>
      <c r="VRO555" s="116"/>
      <c r="VRP555" s="116"/>
      <c r="VRQ555" s="116"/>
      <c r="VRR555" s="116"/>
      <c r="VRS555" s="116"/>
      <c r="VRT555" s="116"/>
      <c r="VRU555" s="116"/>
      <c r="VRV555" s="116"/>
      <c r="VRW555" s="116"/>
      <c r="VRX555" s="116"/>
      <c r="VRY555" s="116"/>
      <c r="VRZ555" s="116"/>
      <c r="VSA555" s="116"/>
      <c r="VSB555" s="116"/>
      <c r="VSC555" s="116"/>
      <c r="VSD555" s="116"/>
      <c r="VSE555" s="116"/>
      <c r="VSF555" s="116"/>
      <c r="VSG555" s="116"/>
      <c r="VSH555" s="116"/>
      <c r="VSI555" s="116"/>
      <c r="VSJ555" s="116"/>
      <c r="VSK555" s="116"/>
      <c r="VSL555" s="116"/>
      <c r="VSM555" s="116"/>
      <c r="VSN555" s="116"/>
      <c r="VSO555" s="116"/>
      <c r="VSP555" s="116"/>
      <c r="VSQ555" s="116"/>
      <c r="VSR555" s="116"/>
      <c r="VSS555" s="116"/>
      <c r="VST555" s="116"/>
      <c r="VSU555" s="116"/>
      <c r="VSV555" s="116"/>
      <c r="VSW555" s="116"/>
      <c r="VSX555" s="116"/>
      <c r="VSY555" s="116"/>
      <c r="VSZ555" s="116"/>
      <c r="VTA555" s="116"/>
      <c r="VTB555" s="116"/>
      <c r="VTC555" s="116"/>
      <c r="VTD555" s="116"/>
      <c r="VTE555" s="116"/>
      <c r="VTF555" s="116"/>
      <c r="VTG555" s="116"/>
      <c r="VTH555" s="116"/>
      <c r="VTI555" s="116"/>
      <c r="VTJ555" s="116"/>
      <c r="VTK555" s="116"/>
      <c r="VTL555" s="116"/>
      <c r="VTM555" s="116"/>
      <c r="VTN555" s="116"/>
      <c r="VTO555" s="116"/>
      <c r="VTP555" s="116"/>
      <c r="VTQ555" s="116"/>
      <c r="VTR555" s="116"/>
      <c r="VTS555" s="116"/>
      <c r="VTT555" s="116"/>
      <c r="VTU555" s="116"/>
      <c r="VTV555" s="116"/>
      <c r="VTW555" s="116"/>
      <c r="VTX555" s="116"/>
      <c r="VTY555" s="116"/>
      <c r="VTZ555" s="116"/>
      <c r="VUA555" s="116"/>
      <c r="VUB555" s="116"/>
      <c r="VUC555" s="116"/>
      <c r="VUD555" s="116"/>
      <c r="VUE555" s="116"/>
      <c r="VUF555" s="116"/>
      <c r="VUG555" s="116"/>
      <c r="VUH555" s="116"/>
      <c r="VUI555" s="116"/>
      <c r="VUJ555" s="116"/>
      <c r="VUK555" s="116"/>
      <c r="VUL555" s="116"/>
      <c r="VUM555" s="116"/>
      <c r="VUN555" s="116"/>
      <c r="VUO555" s="116"/>
      <c r="VUP555" s="116"/>
      <c r="VUQ555" s="116"/>
      <c r="VUR555" s="116"/>
      <c r="VUS555" s="116"/>
      <c r="VUT555" s="116"/>
      <c r="VUU555" s="116"/>
      <c r="VUV555" s="116"/>
      <c r="VUW555" s="116"/>
      <c r="VUX555" s="116"/>
      <c r="VUY555" s="116"/>
      <c r="VUZ555" s="116"/>
      <c r="VVA555" s="116"/>
      <c r="VVB555" s="116"/>
      <c r="VVC555" s="116"/>
      <c r="VVD555" s="116"/>
      <c r="VVE555" s="116"/>
      <c r="VVF555" s="116"/>
      <c r="VVG555" s="116"/>
      <c r="VVH555" s="116"/>
      <c r="VVI555" s="116"/>
      <c r="VVJ555" s="116"/>
      <c r="VVK555" s="116"/>
      <c r="VVL555" s="116"/>
      <c r="VVM555" s="116"/>
      <c r="VVN555" s="116"/>
      <c r="VVO555" s="116"/>
      <c r="VVP555" s="116"/>
      <c r="VVQ555" s="116"/>
      <c r="VVR555" s="116"/>
      <c r="VVS555" s="116"/>
      <c r="VVT555" s="116"/>
      <c r="VVU555" s="116"/>
      <c r="VVV555" s="116"/>
      <c r="VVW555" s="116"/>
      <c r="VVX555" s="116"/>
      <c r="VVY555" s="116"/>
      <c r="VVZ555" s="116"/>
      <c r="VWA555" s="116"/>
      <c r="VWB555" s="116"/>
      <c r="VWC555" s="116"/>
      <c r="VWD555" s="116"/>
      <c r="VWE555" s="116"/>
      <c r="VWF555" s="116"/>
      <c r="VWG555" s="116"/>
      <c r="VWH555" s="116"/>
      <c r="VWI555" s="116"/>
      <c r="VWJ555" s="116"/>
      <c r="VWK555" s="116"/>
      <c r="VWL555" s="116"/>
      <c r="VWM555" s="116"/>
      <c r="VWN555" s="116"/>
      <c r="VWO555" s="116"/>
      <c r="VWP555" s="116"/>
      <c r="VWQ555" s="116"/>
      <c r="VWR555" s="116"/>
      <c r="VWS555" s="116"/>
      <c r="VWT555" s="116"/>
      <c r="VWU555" s="116"/>
      <c r="VWV555" s="116"/>
      <c r="VWW555" s="116"/>
      <c r="VWX555" s="116"/>
      <c r="VWY555" s="116"/>
      <c r="VWZ555" s="116"/>
      <c r="VXA555" s="116"/>
      <c r="VXB555" s="116"/>
      <c r="VXC555" s="116"/>
      <c r="VXD555" s="116"/>
      <c r="VXE555" s="116"/>
      <c r="VXF555" s="116"/>
      <c r="VXG555" s="116"/>
      <c r="VXH555" s="116"/>
      <c r="VXI555" s="116"/>
      <c r="VXJ555" s="116"/>
      <c r="VXK555" s="116"/>
      <c r="VXL555" s="116"/>
      <c r="VXM555" s="116"/>
      <c r="VXN555" s="116"/>
      <c r="VXO555" s="116"/>
      <c r="VXP555" s="116"/>
      <c r="VXQ555" s="116"/>
      <c r="VXR555" s="116"/>
      <c r="VXS555" s="116"/>
      <c r="VXT555" s="116"/>
      <c r="VXU555" s="116"/>
      <c r="VXV555" s="116"/>
      <c r="VXW555" s="116"/>
      <c r="VXX555" s="116"/>
      <c r="VXY555" s="116"/>
      <c r="VXZ555" s="116"/>
      <c r="VYA555" s="116"/>
      <c r="VYB555" s="116"/>
      <c r="VYC555" s="116"/>
      <c r="VYD555" s="116"/>
      <c r="VYE555" s="116"/>
      <c r="VYF555" s="116"/>
      <c r="VYG555" s="116"/>
      <c r="VYH555" s="116"/>
      <c r="VYI555" s="116"/>
      <c r="VYJ555" s="116"/>
      <c r="VYK555" s="116"/>
      <c r="VYL555" s="116"/>
      <c r="VYM555" s="116"/>
      <c r="VYN555" s="116"/>
      <c r="VYO555" s="116"/>
      <c r="VYP555" s="116"/>
      <c r="VYQ555" s="116"/>
      <c r="VYR555" s="116"/>
      <c r="VYS555" s="116"/>
      <c r="VYT555" s="116"/>
      <c r="VYU555" s="116"/>
      <c r="VYV555" s="116"/>
      <c r="VYW555" s="116"/>
      <c r="VYX555" s="116"/>
      <c r="VYY555" s="116"/>
      <c r="VYZ555" s="116"/>
      <c r="VZA555" s="116"/>
      <c r="VZB555" s="116"/>
      <c r="VZC555" s="116"/>
      <c r="VZD555" s="116"/>
      <c r="VZE555" s="116"/>
      <c r="VZF555" s="116"/>
      <c r="VZG555" s="116"/>
      <c r="VZH555" s="116"/>
      <c r="VZI555" s="116"/>
      <c r="VZJ555" s="116"/>
      <c r="VZK555" s="116"/>
      <c r="VZL555" s="116"/>
      <c r="VZM555" s="116"/>
      <c r="VZN555" s="116"/>
      <c r="VZO555" s="116"/>
      <c r="VZP555" s="116"/>
      <c r="VZQ555" s="116"/>
      <c r="VZR555" s="116"/>
      <c r="VZS555" s="116"/>
      <c r="VZT555" s="116"/>
      <c r="VZU555" s="116"/>
      <c r="VZV555" s="116"/>
      <c r="VZW555" s="116"/>
      <c r="VZX555" s="116"/>
      <c r="VZY555" s="116"/>
      <c r="VZZ555" s="116"/>
      <c r="WAA555" s="116"/>
      <c r="WAB555" s="116"/>
      <c r="WAC555" s="116"/>
      <c r="WAD555" s="116"/>
      <c r="WAE555" s="116"/>
      <c r="WAF555" s="116"/>
      <c r="WAG555" s="116"/>
      <c r="WAH555" s="116"/>
      <c r="WAI555" s="116"/>
      <c r="WAJ555" s="116"/>
      <c r="WAK555" s="116"/>
      <c r="WAL555" s="116"/>
      <c r="WAM555" s="116"/>
      <c r="WAN555" s="116"/>
      <c r="WAO555" s="116"/>
      <c r="WAP555" s="116"/>
      <c r="WAQ555" s="116"/>
      <c r="WAR555" s="116"/>
      <c r="WAS555" s="116"/>
      <c r="WAT555" s="116"/>
      <c r="WAU555" s="116"/>
      <c r="WAV555" s="116"/>
      <c r="WAW555" s="116"/>
      <c r="WAX555" s="116"/>
      <c r="WAY555" s="116"/>
      <c r="WAZ555" s="116"/>
      <c r="WBA555" s="116"/>
      <c r="WBB555" s="116"/>
      <c r="WBC555" s="116"/>
      <c r="WBD555" s="116"/>
      <c r="WBE555" s="116"/>
      <c r="WBF555" s="116"/>
      <c r="WBG555" s="116"/>
      <c r="WBH555" s="116"/>
      <c r="WBI555" s="116"/>
      <c r="WBJ555" s="116"/>
      <c r="WBK555" s="116"/>
      <c r="WBL555" s="116"/>
      <c r="WBM555" s="116"/>
      <c r="WBN555" s="116"/>
      <c r="WBO555" s="116"/>
      <c r="WBP555" s="116"/>
      <c r="WBQ555" s="116"/>
      <c r="WBR555" s="116"/>
      <c r="WBS555" s="116"/>
      <c r="WBT555" s="116"/>
      <c r="WBU555" s="116"/>
      <c r="WBV555" s="116"/>
      <c r="WBW555" s="116"/>
      <c r="WBX555" s="116"/>
      <c r="WBY555" s="116"/>
      <c r="WBZ555" s="116"/>
      <c r="WCA555" s="116"/>
      <c r="WCB555" s="116"/>
      <c r="WCC555" s="116"/>
      <c r="WCD555" s="116"/>
      <c r="WCE555" s="116"/>
      <c r="WCF555" s="116"/>
      <c r="WCG555" s="116"/>
      <c r="WCH555" s="116"/>
      <c r="WCI555" s="116"/>
      <c r="WCJ555" s="116"/>
      <c r="WCK555" s="116"/>
      <c r="WCL555" s="116"/>
      <c r="WCM555" s="116"/>
      <c r="WCN555" s="116"/>
      <c r="WCO555" s="116"/>
      <c r="WCP555" s="116"/>
      <c r="WCQ555" s="116"/>
      <c r="WCR555" s="116"/>
      <c r="WCS555" s="116"/>
      <c r="WCT555" s="116"/>
      <c r="WCU555" s="116"/>
      <c r="WCV555" s="116"/>
      <c r="WCW555" s="116"/>
      <c r="WCX555" s="116"/>
      <c r="WCY555" s="116"/>
      <c r="WCZ555" s="116"/>
      <c r="WDA555" s="116"/>
      <c r="WDB555" s="116"/>
      <c r="WDC555" s="116"/>
      <c r="WDD555" s="116"/>
      <c r="WDE555" s="116"/>
      <c r="WDF555" s="116"/>
      <c r="WDG555" s="116"/>
      <c r="WDH555" s="116"/>
      <c r="WDI555" s="116"/>
      <c r="WDJ555" s="116"/>
      <c r="WDK555" s="116"/>
      <c r="WDL555" s="116"/>
      <c r="WDM555" s="116"/>
      <c r="WDN555" s="116"/>
      <c r="WDO555" s="116"/>
      <c r="WDP555" s="116"/>
      <c r="WDQ555" s="116"/>
      <c r="WDR555" s="116"/>
      <c r="WDS555" s="116"/>
      <c r="WDT555" s="116"/>
      <c r="WDU555" s="116"/>
      <c r="WDV555" s="116"/>
      <c r="WDW555" s="116"/>
      <c r="WDX555" s="116"/>
      <c r="WDY555" s="116"/>
      <c r="WDZ555" s="116"/>
      <c r="WEA555" s="116"/>
      <c r="WEB555" s="116"/>
      <c r="WEC555" s="116"/>
      <c r="WED555" s="116"/>
      <c r="WEE555" s="116"/>
      <c r="WEF555" s="116"/>
      <c r="WEG555" s="116"/>
      <c r="WEH555" s="116"/>
      <c r="WEI555" s="116"/>
      <c r="WEJ555" s="116"/>
      <c r="WEK555" s="116"/>
      <c r="WEL555" s="116"/>
      <c r="WEM555" s="116"/>
      <c r="WEN555" s="116"/>
      <c r="WEO555" s="116"/>
      <c r="WEP555" s="116"/>
      <c r="WEQ555" s="116"/>
      <c r="WER555" s="116"/>
      <c r="WES555" s="116"/>
      <c r="WET555" s="116"/>
      <c r="WEU555" s="116"/>
      <c r="WEV555" s="116"/>
      <c r="WEW555" s="116"/>
      <c r="WEX555" s="116"/>
      <c r="WEY555" s="116"/>
      <c r="WEZ555" s="116"/>
      <c r="WFA555" s="116"/>
      <c r="WFB555" s="116"/>
      <c r="WFC555" s="116"/>
      <c r="WFD555" s="116"/>
      <c r="WFE555" s="116"/>
      <c r="WFF555" s="116"/>
      <c r="WFG555" s="116"/>
      <c r="WFH555" s="116"/>
      <c r="WFI555" s="116"/>
      <c r="WFJ555" s="116"/>
      <c r="WFK555" s="116"/>
      <c r="WFL555" s="116"/>
      <c r="WFM555" s="116"/>
      <c r="WFN555" s="116"/>
      <c r="WFO555" s="116"/>
      <c r="WFP555" s="116"/>
      <c r="WFQ555" s="116"/>
      <c r="WFR555" s="116"/>
      <c r="WFS555" s="116"/>
      <c r="WFT555" s="116"/>
      <c r="WFU555" s="116"/>
      <c r="WFV555" s="116"/>
      <c r="WFW555" s="116"/>
      <c r="WFX555" s="116"/>
      <c r="WFY555" s="116"/>
      <c r="WFZ555" s="116"/>
      <c r="WGA555" s="116"/>
      <c r="WGB555" s="116"/>
      <c r="WGC555" s="116"/>
      <c r="WGD555" s="116"/>
      <c r="WGE555" s="116"/>
      <c r="WGF555" s="116"/>
      <c r="WGG555" s="116"/>
      <c r="WGH555" s="116"/>
      <c r="WGI555" s="116"/>
      <c r="WGJ555" s="116"/>
      <c r="WGK555" s="116"/>
      <c r="WGL555" s="116"/>
      <c r="WGM555" s="116"/>
      <c r="WGN555" s="116"/>
      <c r="WGO555" s="116"/>
      <c r="WGP555" s="116"/>
      <c r="WGQ555" s="116"/>
      <c r="WGR555" s="116"/>
      <c r="WGS555" s="116"/>
      <c r="WGT555" s="116"/>
      <c r="WGU555" s="116"/>
      <c r="WGV555" s="116"/>
      <c r="WGW555" s="116"/>
      <c r="WGX555" s="116"/>
      <c r="WGY555" s="116"/>
      <c r="WGZ555" s="116"/>
      <c r="WHA555" s="116"/>
      <c r="WHB555" s="116"/>
      <c r="WHC555" s="116"/>
      <c r="WHD555" s="116"/>
      <c r="WHE555" s="116"/>
      <c r="WHF555" s="116"/>
      <c r="WHG555" s="116"/>
      <c r="WHH555" s="116"/>
      <c r="WHI555" s="116"/>
      <c r="WHJ555" s="116"/>
      <c r="WHK555" s="116"/>
      <c r="WHL555" s="116"/>
      <c r="WHM555" s="116"/>
      <c r="WHN555" s="116"/>
      <c r="WHO555" s="116"/>
      <c r="WHP555" s="116"/>
      <c r="WHQ555" s="116"/>
      <c r="WHR555" s="116"/>
      <c r="WHS555" s="116"/>
      <c r="WHT555" s="116"/>
      <c r="WHU555" s="116"/>
      <c r="WHV555" s="116"/>
      <c r="WHW555" s="116"/>
      <c r="WHX555" s="116"/>
      <c r="WHY555" s="116"/>
      <c r="WHZ555" s="116"/>
      <c r="WIA555" s="116"/>
      <c r="WIB555" s="116"/>
      <c r="WIC555" s="116"/>
      <c r="WID555" s="116"/>
      <c r="WIE555" s="116"/>
      <c r="WIF555" s="116"/>
      <c r="WIG555" s="116"/>
      <c r="WIH555" s="116"/>
      <c r="WII555" s="116"/>
      <c r="WIJ555" s="116"/>
      <c r="WIK555" s="116"/>
      <c r="WIL555" s="116"/>
      <c r="WIM555" s="116"/>
      <c r="WIN555" s="116"/>
      <c r="WIO555" s="116"/>
      <c r="WIP555" s="116"/>
      <c r="WIQ555" s="116"/>
      <c r="WIR555" s="116"/>
      <c r="WIS555" s="116"/>
      <c r="WIT555" s="116"/>
      <c r="WIU555" s="116"/>
      <c r="WIV555" s="116"/>
      <c r="WIW555" s="116"/>
      <c r="WIX555" s="116"/>
      <c r="WIY555" s="116"/>
      <c r="WIZ555" s="116"/>
      <c r="WJA555" s="116"/>
      <c r="WJB555" s="116"/>
      <c r="WJC555" s="116"/>
      <c r="WJD555" s="116"/>
      <c r="WJE555" s="116"/>
      <c r="WJF555" s="116"/>
      <c r="WJG555" s="116"/>
      <c r="WJH555" s="116"/>
      <c r="WJI555" s="116"/>
      <c r="WJJ555" s="116"/>
      <c r="WJK555" s="116"/>
      <c r="WJL555" s="116"/>
      <c r="WJM555" s="116"/>
      <c r="WJN555" s="116"/>
      <c r="WJO555" s="116"/>
      <c r="WJP555" s="116"/>
      <c r="WJQ555" s="116"/>
      <c r="WJR555" s="116"/>
      <c r="WJS555" s="116"/>
      <c r="WJT555" s="116"/>
      <c r="WJU555" s="116"/>
      <c r="WJV555" s="116"/>
      <c r="WJW555" s="116"/>
      <c r="WJX555" s="116"/>
      <c r="WJY555" s="116"/>
      <c r="WJZ555" s="116"/>
      <c r="WKA555" s="116"/>
      <c r="WKB555" s="116"/>
      <c r="WKC555" s="116"/>
      <c r="WKD555" s="116"/>
      <c r="WKE555" s="116"/>
      <c r="WKF555" s="116"/>
      <c r="WKG555" s="116"/>
      <c r="WKH555" s="116"/>
      <c r="WKI555" s="116"/>
      <c r="WKJ555" s="116"/>
      <c r="WKK555" s="116"/>
      <c r="WKL555" s="116"/>
      <c r="WKM555" s="116"/>
      <c r="WKN555" s="116"/>
      <c r="WKO555" s="116"/>
      <c r="WKP555" s="116"/>
      <c r="WKQ555" s="116"/>
      <c r="WKR555" s="116"/>
      <c r="WKS555" s="116"/>
      <c r="WKT555" s="116"/>
      <c r="WKU555" s="116"/>
      <c r="WKV555" s="116"/>
      <c r="WKW555" s="116"/>
      <c r="WKX555" s="116"/>
      <c r="WKY555" s="116"/>
      <c r="WKZ555" s="116"/>
      <c r="WLA555" s="116"/>
      <c r="WLB555" s="116"/>
      <c r="WLC555" s="116"/>
      <c r="WLD555" s="116"/>
      <c r="WLE555" s="116"/>
      <c r="WLF555" s="116"/>
      <c r="WLG555" s="116"/>
      <c r="WLH555" s="116"/>
      <c r="WLI555" s="116"/>
      <c r="WLJ555" s="116"/>
      <c r="WLK555" s="116"/>
      <c r="WLL555" s="116"/>
      <c r="WLM555" s="116"/>
      <c r="WLN555" s="116"/>
      <c r="WLO555" s="116"/>
      <c r="WLP555" s="116"/>
      <c r="WLQ555" s="116"/>
      <c r="WLR555" s="116"/>
      <c r="WLS555" s="116"/>
      <c r="WLT555" s="116"/>
      <c r="WLU555" s="116"/>
      <c r="WLV555" s="116"/>
      <c r="WLW555" s="116"/>
      <c r="WLX555" s="116"/>
      <c r="WLY555" s="116"/>
      <c r="WLZ555" s="116"/>
      <c r="WMA555" s="116"/>
      <c r="WMB555" s="116"/>
      <c r="WMC555" s="116"/>
      <c r="WMD555" s="116"/>
      <c r="WME555" s="116"/>
      <c r="WMF555" s="116"/>
      <c r="WMG555" s="116"/>
      <c r="WMH555" s="116"/>
      <c r="WMI555" s="116"/>
      <c r="WMJ555" s="116"/>
      <c r="WMK555" s="116"/>
      <c r="WML555" s="116"/>
      <c r="WMM555" s="116"/>
      <c r="WMN555" s="116"/>
      <c r="WMO555" s="116"/>
      <c r="WMP555" s="116"/>
      <c r="WMQ555" s="116"/>
      <c r="WMR555" s="116"/>
      <c r="WMS555" s="116"/>
      <c r="WMT555" s="116"/>
      <c r="WMU555" s="116"/>
      <c r="WMV555" s="116"/>
      <c r="WMW555" s="116"/>
      <c r="WMX555" s="116"/>
      <c r="WMY555" s="116"/>
      <c r="WMZ555" s="116"/>
      <c r="WNA555" s="116"/>
      <c r="WNB555" s="116"/>
      <c r="WNC555" s="116"/>
      <c r="WND555" s="116"/>
      <c r="WNE555" s="116"/>
      <c r="WNF555" s="116"/>
      <c r="WNG555" s="116"/>
      <c r="WNH555" s="116"/>
      <c r="WNI555" s="116"/>
      <c r="WNJ555" s="116"/>
      <c r="WNK555" s="116"/>
      <c r="WNL555" s="116"/>
      <c r="WNM555" s="116"/>
      <c r="WNN555" s="116"/>
      <c r="WNO555" s="116"/>
      <c r="WNP555" s="116"/>
      <c r="WNQ555" s="116"/>
      <c r="WNR555" s="116"/>
      <c r="WNS555" s="116"/>
      <c r="WNT555" s="116"/>
      <c r="WNU555" s="116"/>
      <c r="WNV555" s="116"/>
      <c r="WNW555" s="116"/>
      <c r="WNX555" s="116"/>
      <c r="WNY555" s="116"/>
      <c r="WNZ555" s="116"/>
      <c r="WOA555" s="116"/>
      <c r="WOB555" s="116"/>
      <c r="WOC555" s="116"/>
      <c r="WOD555" s="116"/>
      <c r="WOE555" s="116"/>
      <c r="WOF555" s="116"/>
      <c r="WOG555" s="116"/>
      <c r="WOH555" s="116"/>
      <c r="WOI555" s="116"/>
      <c r="WOJ555" s="116"/>
      <c r="WOK555" s="116"/>
      <c r="WOL555" s="116"/>
      <c r="WOM555" s="116"/>
      <c r="WON555" s="116"/>
      <c r="WOO555" s="116"/>
      <c r="WOP555" s="116"/>
      <c r="WOQ555" s="116"/>
      <c r="WOR555" s="116"/>
      <c r="WOS555" s="116"/>
      <c r="WOT555" s="116"/>
      <c r="WOU555" s="116"/>
      <c r="WOV555" s="116"/>
      <c r="WOW555" s="116"/>
      <c r="WOX555" s="116"/>
      <c r="WOY555" s="116"/>
      <c r="WOZ555" s="116"/>
      <c r="WPA555" s="116"/>
      <c r="WPB555" s="116"/>
      <c r="WPC555" s="116"/>
      <c r="WPD555" s="116"/>
      <c r="WPE555" s="116"/>
      <c r="WPF555" s="116"/>
      <c r="WPG555" s="116"/>
      <c r="WPH555" s="116"/>
      <c r="WPI555" s="116"/>
      <c r="WPJ555" s="116"/>
      <c r="WPK555" s="116"/>
      <c r="WPL555" s="116"/>
      <c r="WPM555" s="116"/>
      <c r="WPN555" s="116"/>
      <c r="WPO555" s="116"/>
      <c r="WPP555" s="116"/>
      <c r="WPQ555" s="116"/>
      <c r="WPR555" s="116"/>
      <c r="WPS555" s="116"/>
      <c r="WPT555" s="116"/>
      <c r="WPU555" s="116"/>
      <c r="WPV555" s="116"/>
      <c r="WPW555" s="116"/>
      <c r="WPX555" s="116"/>
      <c r="WPY555" s="116"/>
      <c r="WPZ555" s="116"/>
      <c r="WQA555" s="116"/>
      <c r="WQB555" s="116"/>
      <c r="WQC555" s="116"/>
      <c r="WQD555" s="116"/>
      <c r="WQE555" s="116"/>
      <c r="WQF555" s="116"/>
      <c r="WQG555" s="116"/>
      <c r="WQH555" s="116"/>
      <c r="WQI555" s="116"/>
      <c r="WQJ555" s="116"/>
      <c r="WQK555" s="116"/>
      <c r="WQL555" s="116"/>
      <c r="WQM555" s="116"/>
      <c r="WQN555" s="116"/>
      <c r="WQO555" s="116"/>
      <c r="WQP555" s="116"/>
      <c r="WQQ555" s="116"/>
      <c r="WQR555" s="116"/>
      <c r="WQS555" s="116"/>
      <c r="WQT555" s="116"/>
      <c r="WQU555" s="116"/>
      <c r="WQV555" s="116"/>
      <c r="WQW555" s="116"/>
      <c r="WQX555" s="116"/>
      <c r="WQY555" s="116"/>
      <c r="WQZ555" s="116"/>
      <c r="WRA555" s="116"/>
      <c r="WRB555" s="116"/>
      <c r="WRC555" s="116"/>
      <c r="WRD555" s="116"/>
      <c r="WRE555" s="116"/>
      <c r="WRF555" s="116"/>
      <c r="WRG555" s="116"/>
      <c r="WRH555" s="116"/>
      <c r="WRI555" s="116"/>
      <c r="WRJ555" s="116"/>
      <c r="WRK555" s="116"/>
      <c r="WRL555" s="116"/>
      <c r="WRM555" s="116"/>
      <c r="WRN555" s="116"/>
      <c r="WRO555" s="116"/>
      <c r="WRP555" s="116"/>
      <c r="WRQ555" s="116"/>
      <c r="WRR555" s="116"/>
      <c r="WRS555" s="116"/>
      <c r="WRT555" s="116"/>
      <c r="WRU555" s="116"/>
      <c r="WRV555" s="116"/>
      <c r="WRW555" s="116"/>
      <c r="WRX555" s="116"/>
      <c r="WRY555" s="116"/>
      <c r="WRZ555" s="116"/>
      <c r="WSA555" s="116"/>
      <c r="WSB555" s="116"/>
      <c r="WSC555" s="116"/>
      <c r="WSD555" s="116"/>
      <c r="WSE555" s="116"/>
      <c r="WSF555" s="116"/>
      <c r="WSG555" s="116"/>
      <c r="WSH555" s="116"/>
      <c r="WSI555" s="116"/>
      <c r="WSJ555" s="116"/>
      <c r="WSK555" s="116"/>
      <c r="WSL555" s="116"/>
      <c r="WSM555" s="116"/>
      <c r="WSN555" s="116"/>
      <c r="WSO555" s="116"/>
      <c r="WSP555" s="116"/>
      <c r="WSQ555" s="116"/>
      <c r="WSR555" s="116"/>
      <c r="WSS555" s="116"/>
      <c r="WST555" s="116"/>
      <c r="WSU555" s="116"/>
      <c r="WSV555" s="116"/>
      <c r="WSW555" s="116"/>
      <c r="WSX555" s="116"/>
      <c r="WSY555" s="116"/>
      <c r="WSZ555" s="116"/>
      <c r="WTA555" s="116"/>
      <c r="WTB555" s="116"/>
      <c r="WTC555" s="116"/>
      <c r="WTD555" s="116"/>
      <c r="WTE555" s="116"/>
      <c r="WTF555" s="116"/>
      <c r="WTG555" s="116"/>
      <c r="WTH555" s="116"/>
      <c r="WTI555" s="116"/>
      <c r="WTJ555" s="116"/>
      <c r="WTK555" s="116"/>
      <c r="WTL555" s="116"/>
      <c r="WTM555" s="116"/>
      <c r="WTN555" s="116"/>
      <c r="WTO555" s="116"/>
      <c r="WTP555" s="116"/>
      <c r="WTQ555" s="116"/>
      <c r="WTR555" s="116"/>
      <c r="WTS555" s="116"/>
      <c r="WTT555" s="116"/>
      <c r="WTU555" s="116"/>
      <c r="WTV555" s="116"/>
      <c r="WTW555" s="116"/>
      <c r="WTX555" s="116"/>
      <c r="WTY555" s="116"/>
      <c r="WTZ555" s="116"/>
      <c r="WUA555" s="116"/>
      <c r="WUB555" s="116"/>
      <c r="WUC555" s="116"/>
      <c r="WUD555" s="116"/>
      <c r="WUE555" s="116"/>
      <c r="WUF555" s="116"/>
      <c r="WUG555" s="116"/>
      <c r="WUH555" s="116"/>
      <c r="WUI555" s="116"/>
      <c r="WUJ555" s="116"/>
      <c r="WUK555" s="116"/>
      <c r="WUL555" s="116"/>
      <c r="WUM555" s="116"/>
      <c r="WUN555" s="116"/>
      <c r="WUO555" s="116"/>
      <c r="WUP555" s="116"/>
      <c r="WUQ555" s="116"/>
      <c r="WUR555" s="116"/>
      <c r="WUS555" s="116"/>
      <c r="WUT555" s="116"/>
      <c r="WUU555" s="116"/>
      <c r="WUV555" s="116"/>
      <c r="WUW555" s="116"/>
      <c r="WUX555" s="116"/>
      <c r="WUY555" s="116"/>
      <c r="WUZ555" s="116"/>
      <c r="WVA555" s="116"/>
      <c r="WVB555" s="116"/>
      <c r="WVC555" s="116"/>
      <c r="WVD555" s="116"/>
      <c r="WVE555" s="116"/>
      <c r="WVF555" s="116"/>
      <c r="WVG555" s="116"/>
      <c r="WVH555" s="116"/>
      <c r="WVI555" s="116"/>
      <c r="WVJ555" s="116"/>
      <c r="WVK555" s="116"/>
      <c r="WVL555" s="116"/>
      <c r="WVM555" s="116"/>
      <c r="WVN555" s="116"/>
      <c r="WVO555" s="116"/>
      <c r="WVP555" s="116"/>
      <c r="WVQ555" s="116"/>
      <c r="WVR555" s="116"/>
      <c r="WVS555" s="116"/>
      <c r="WVT555" s="116"/>
      <c r="WVU555" s="116"/>
      <c r="WVV555" s="116"/>
      <c r="WVW555" s="116"/>
      <c r="WVX555" s="116"/>
      <c r="WVY555" s="116"/>
      <c r="WVZ555" s="116"/>
      <c r="WWA555" s="116"/>
      <c r="WWB555" s="116"/>
      <c r="WWC555" s="116"/>
      <c r="WWD555" s="116"/>
      <c r="WWE555" s="116"/>
      <c r="WWF555" s="116"/>
      <c r="WWG555" s="116"/>
      <c r="WWH555" s="116"/>
      <c r="WWI555" s="116"/>
      <c r="WWJ555" s="116"/>
      <c r="WWK555" s="116"/>
      <c r="WWL555" s="116"/>
      <c r="WWM555" s="116"/>
      <c r="WWN555" s="116"/>
      <c r="WWO555" s="116"/>
      <c r="WWP555" s="116"/>
      <c r="WWQ555" s="116"/>
      <c r="WWR555" s="116"/>
      <c r="WWS555" s="116"/>
      <c r="WWT555" s="116"/>
      <c r="WWU555" s="116"/>
      <c r="WWV555" s="116"/>
      <c r="WWW555" s="116"/>
      <c r="WWX555" s="116"/>
      <c r="WWY555" s="116"/>
      <c r="WWZ555" s="116"/>
      <c r="WXA555" s="116"/>
      <c r="WXB555" s="116"/>
      <c r="WXC555" s="116"/>
      <c r="WXD555" s="116"/>
      <c r="WXE555" s="116"/>
      <c r="WXF555" s="116"/>
      <c r="WXG555" s="116"/>
      <c r="WXH555" s="116"/>
      <c r="WXI555" s="116"/>
      <c r="WXJ555" s="116"/>
      <c r="WXK555" s="116"/>
      <c r="WXL555" s="116"/>
      <c r="WXM555" s="116"/>
      <c r="WXN555" s="116"/>
      <c r="WXO555" s="116"/>
      <c r="WXP555" s="116"/>
      <c r="WXQ555" s="116"/>
      <c r="WXR555" s="116"/>
      <c r="WXS555" s="116"/>
      <c r="WXT555" s="116"/>
      <c r="WXU555" s="116"/>
      <c r="WXV555" s="116"/>
      <c r="WXW555" s="116"/>
      <c r="WXX555" s="116"/>
      <c r="WXY555" s="116"/>
      <c r="WXZ555" s="116"/>
      <c r="WYA555" s="116"/>
      <c r="WYB555" s="116"/>
      <c r="WYC555" s="116"/>
      <c r="WYD555" s="116"/>
      <c r="WYE555" s="116"/>
      <c r="WYF555" s="116"/>
      <c r="WYG555" s="116"/>
      <c r="WYH555" s="116"/>
      <c r="WYI555" s="116"/>
      <c r="WYJ555" s="116"/>
      <c r="WYK555" s="116"/>
      <c r="WYL555" s="116"/>
      <c r="WYM555" s="116"/>
      <c r="WYN555" s="116"/>
      <c r="WYO555" s="116"/>
      <c r="WYP555" s="116"/>
      <c r="WYQ555" s="116"/>
      <c r="WYR555" s="116"/>
      <c r="WYS555" s="116"/>
      <c r="WYT555" s="116"/>
      <c r="WYU555" s="116"/>
      <c r="WYV555" s="116"/>
      <c r="WYW555" s="116"/>
      <c r="WYX555" s="116"/>
      <c r="WYY555" s="116"/>
      <c r="WYZ555" s="116"/>
      <c r="WZA555" s="116"/>
      <c r="WZB555" s="116"/>
      <c r="WZC555" s="116"/>
      <c r="WZD555" s="116"/>
      <c r="WZE555" s="116"/>
      <c r="WZF555" s="116"/>
      <c r="WZG555" s="116"/>
      <c r="WZH555" s="116"/>
      <c r="WZI555" s="116"/>
      <c r="WZJ555" s="116"/>
      <c r="WZK555" s="116"/>
      <c r="WZL555" s="116"/>
      <c r="WZM555" s="116"/>
      <c r="WZN555" s="116"/>
      <c r="WZO555" s="116"/>
      <c r="WZP555" s="116"/>
      <c r="WZQ555" s="116"/>
      <c r="WZR555" s="116"/>
      <c r="WZS555" s="116"/>
      <c r="WZT555" s="116"/>
      <c r="WZU555" s="116"/>
      <c r="WZV555" s="116"/>
      <c r="WZW555" s="116"/>
      <c r="WZX555" s="116"/>
      <c r="WZY555" s="116"/>
      <c r="WZZ555" s="116"/>
      <c r="XAA555" s="116"/>
      <c r="XAB555" s="116"/>
      <c r="XAC555" s="116"/>
      <c r="XAD555" s="116"/>
      <c r="XAE555" s="116"/>
      <c r="XAF555" s="116"/>
      <c r="XAG555" s="116"/>
      <c r="XAH555" s="116"/>
      <c r="XAI555" s="116"/>
      <c r="XAJ555" s="116"/>
      <c r="XAK555" s="116"/>
      <c r="XAL555" s="116"/>
      <c r="XAM555" s="116"/>
      <c r="XAN555" s="116"/>
      <c r="XAO555" s="116"/>
      <c r="XAP555" s="116"/>
      <c r="XAQ555" s="116"/>
      <c r="XAR555" s="116"/>
      <c r="XAS555" s="116"/>
      <c r="XAT555" s="116"/>
      <c r="XAU555" s="116"/>
      <c r="XAV555" s="116"/>
      <c r="XAW555" s="116"/>
      <c r="XAX555" s="116"/>
      <c r="XAY555" s="116"/>
      <c r="XAZ555" s="116"/>
      <c r="XBA555" s="116"/>
      <c r="XBB555" s="116"/>
      <c r="XBC555" s="116"/>
      <c r="XBD555" s="116"/>
      <c r="XBE555" s="116"/>
      <c r="XBF555" s="116"/>
      <c r="XBG555" s="116"/>
      <c r="XBH555" s="116"/>
      <c r="XBI555" s="116"/>
      <c r="XBJ555" s="116"/>
      <c r="XBK555" s="116"/>
      <c r="XBL555" s="116"/>
      <c r="XBM555" s="116"/>
      <c r="XBN555" s="116"/>
      <c r="XBO555" s="116"/>
      <c r="XBP555" s="116"/>
      <c r="XBQ555" s="116"/>
      <c r="XBR555" s="116"/>
      <c r="XBS555" s="116"/>
      <c r="XBT555" s="116"/>
      <c r="XBU555" s="116"/>
      <c r="XBV555" s="116"/>
      <c r="XBW555" s="116"/>
      <c r="XBX555" s="116"/>
      <c r="XBY555" s="116"/>
      <c r="XBZ555" s="116"/>
      <c r="XCA555" s="116"/>
      <c r="XCB555" s="116"/>
      <c r="XCC555" s="116"/>
      <c r="XCD555" s="116"/>
      <c r="XCE555" s="116"/>
      <c r="XCF555" s="116"/>
      <c r="XCG555" s="116"/>
      <c r="XCH555" s="116"/>
      <c r="XCI555" s="116"/>
      <c r="XCJ555" s="116"/>
      <c r="XCK555" s="116"/>
      <c r="XCL555" s="116"/>
      <c r="XCM555" s="116"/>
      <c r="XCN555" s="116"/>
      <c r="XCO555" s="116"/>
      <c r="XCP555" s="116"/>
      <c r="XCQ555" s="116"/>
      <c r="XCR555" s="116"/>
      <c r="XCS555" s="116"/>
      <c r="XCT555" s="116"/>
      <c r="XCU555" s="116"/>
      <c r="XCV555" s="116"/>
      <c r="XCW555" s="116"/>
      <c r="XCX555" s="116"/>
      <c r="XCY555" s="116"/>
      <c r="XCZ555" s="116"/>
      <c r="XDA555" s="116"/>
      <c r="XDB555" s="116"/>
      <c r="XDC555" s="116"/>
      <c r="XDD555" s="116"/>
      <c r="XDE555" s="116"/>
      <c r="XDF555" s="116"/>
      <c r="XDG555" s="116"/>
      <c r="XDH555" s="116"/>
      <c r="XDI555" s="116"/>
      <c r="XDJ555" s="116"/>
      <c r="XDK555" s="116"/>
      <c r="XDL555" s="116"/>
      <c r="XDM555" s="116"/>
      <c r="XDN555" s="116"/>
      <c r="XDO555" s="116"/>
      <c r="XDP555" s="116"/>
      <c r="XDQ555" s="116"/>
      <c r="XDR555" s="116"/>
      <c r="XDS555" s="116"/>
      <c r="XDT555" s="116"/>
      <c r="XDU555" s="116"/>
      <c r="XDV555" s="116"/>
      <c r="XDW555" s="116"/>
      <c r="XDX555" s="116"/>
      <c r="XDY555" s="116"/>
      <c r="XDZ555" s="116"/>
      <c r="XEA555" s="116"/>
      <c r="XEB555" s="116"/>
      <c r="XEC555" s="116"/>
      <c r="XED555" s="116"/>
      <c r="XEE555" s="116"/>
      <c r="XEF555" s="116"/>
      <c r="XEG555" s="116"/>
      <c r="XEH555" s="116"/>
      <c r="XEI555" s="116"/>
      <c r="XEJ555" s="116"/>
      <c r="XEK555" s="116"/>
      <c r="XEL555" s="116"/>
      <c r="XEM555" s="116"/>
      <c r="XEN555" s="116"/>
      <c r="XEO555" s="116"/>
      <c r="XEP555" s="116"/>
      <c r="XEQ555" s="116"/>
      <c r="XER555" s="116"/>
      <c r="XES555" s="116"/>
      <c r="XET555" s="116"/>
      <c r="XEU555" s="116"/>
      <c r="XEV555" s="116"/>
      <c r="XEW555" s="116"/>
      <c r="XEX555" s="116"/>
      <c r="XEY555" s="116"/>
      <c r="XEZ555" s="116"/>
      <c r="XFA555" s="116"/>
      <c r="XFB555" s="116"/>
      <c r="XFC555" s="116"/>
      <c r="XFD555" s="116"/>
    </row>
    <row r="556" spans="1:16384" ht="19.5" customHeight="1">
      <c r="B556" s="111" t="s">
        <v>419</v>
      </c>
      <c r="C556" s="96" t="s">
        <v>18</v>
      </c>
      <c r="D556" s="117" t="s">
        <v>32</v>
      </c>
      <c r="E556" s="117" t="s">
        <v>7</v>
      </c>
      <c r="F556" s="117" t="s">
        <v>741</v>
      </c>
      <c r="G556" s="117"/>
      <c r="H556" s="142">
        <f t="shared" ref="H556:L556" si="179">H557</f>
        <v>9248.9</v>
      </c>
      <c r="I556" s="142">
        <f t="shared" si="179"/>
        <v>10039.4</v>
      </c>
      <c r="J556" s="142">
        <f t="shared" si="179"/>
        <v>0</v>
      </c>
      <c r="K556" s="142">
        <f t="shared" si="179"/>
        <v>0</v>
      </c>
      <c r="L556" s="142">
        <f t="shared" si="179"/>
        <v>0</v>
      </c>
    </row>
    <row r="557" spans="1:16384" ht="37.5" customHeight="1">
      <c r="B557" s="116" t="s">
        <v>356</v>
      </c>
      <c r="C557" s="96" t="s">
        <v>18</v>
      </c>
      <c r="D557" s="117" t="s">
        <v>32</v>
      </c>
      <c r="E557" s="117" t="s">
        <v>7</v>
      </c>
      <c r="F557" s="117" t="s">
        <v>741</v>
      </c>
      <c r="G557" s="117" t="s">
        <v>391</v>
      </c>
      <c r="H557" s="142">
        <v>9248.9</v>
      </c>
      <c r="I557" s="143">
        <v>10039.4</v>
      </c>
      <c r="J557" s="142">
        <v>0</v>
      </c>
      <c r="K557" s="142">
        <v>0</v>
      </c>
      <c r="L557" s="142">
        <v>0</v>
      </c>
    </row>
    <row r="558" spans="1:16384" ht="5.0999999999999996" hidden="1" customHeight="1">
      <c r="B558" s="44"/>
      <c r="C558" s="34" t="s">
        <v>18</v>
      </c>
      <c r="D558" s="18" t="s">
        <v>32</v>
      </c>
      <c r="E558" s="18" t="s">
        <v>7</v>
      </c>
      <c r="F558" s="117" t="s">
        <v>133</v>
      </c>
      <c r="G558" s="18"/>
      <c r="H558" s="142"/>
      <c r="I558" s="143"/>
      <c r="J558" s="184"/>
    </row>
    <row r="559" spans="1:16384" ht="24" hidden="1" customHeight="1">
      <c r="B559" s="44"/>
      <c r="C559" s="34" t="s">
        <v>18</v>
      </c>
      <c r="D559" s="18" t="s">
        <v>32</v>
      </c>
      <c r="E559" s="18" t="s">
        <v>7</v>
      </c>
      <c r="F559" s="117" t="s">
        <v>133</v>
      </c>
      <c r="G559" s="18"/>
      <c r="H559" s="142"/>
      <c r="I559" s="143"/>
      <c r="J559" s="184"/>
    </row>
    <row r="560" spans="1:16384" ht="5.0999999999999996" hidden="1" customHeight="1">
      <c r="B560" s="44"/>
      <c r="C560" s="34" t="s">
        <v>18</v>
      </c>
      <c r="D560" s="18" t="s">
        <v>32</v>
      </c>
      <c r="E560" s="18" t="s">
        <v>7</v>
      </c>
      <c r="F560" s="117" t="s">
        <v>133</v>
      </c>
      <c r="G560" s="18"/>
      <c r="H560" s="142"/>
      <c r="I560" s="143"/>
      <c r="J560" s="184"/>
    </row>
    <row r="561" spans="2:12" ht="21" hidden="1" customHeight="1">
      <c r="B561" s="44"/>
      <c r="C561" s="34" t="s">
        <v>18</v>
      </c>
      <c r="D561" s="18" t="s">
        <v>32</v>
      </c>
      <c r="E561" s="18" t="s">
        <v>7</v>
      </c>
      <c r="F561" s="117" t="s">
        <v>133</v>
      </c>
      <c r="G561" s="18"/>
      <c r="H561" s="142"/>
      <c r="I561" s="143"/>
      <c r="J561" s="184"/>
    </row>
    <row r="562" spans="2:12" ht="4.5" hidden="1" customHeight="1">
      <c r="B562" s="44"/>
      <c r="C562" s="34" t="s">
        <v>18</v>
      </c>
      <c r="D562" s="18" t="s">
        <v>32</v>
      </c>
      <c r="E562" s="18" t="s">
        <v>7</v>
      </c>
      <c r="F562" s="117" t="s">
        <v>133</v>
      </c>
      <c r="G562" s="18"/>
      <c r="H562" s="142"/>
      <c r="I562" s="143"/>
      <c r="J562" s="184"/>
    </row>
    <row r="563" spans="2:12" ht="27.75" hidden="1" customHeight="1">
      <c r="B563" s="44"/>
      <c r="C563" s="34" t="s">
        <v>18</v>
      </c>
      <c r="D563" s="18" t="s">
        <v>32</v>
      </c>
      <c r="E563" s="18" t="s">
        <v>7</v>
      </c>
      <c r="F563" s="117" t="s">
        <v>133</v>
      </c>
      <c r="G563" s="18"/>
      <c r="H563" s="142"/>
      <c r="I563" s="143"/>
      <c r="J563" s="184"/>
    </row>
    <row r="564" spans="2:12" ht="4.5" hidden="1" customHeight="1">
      <c r="B564" s="44"/>
      <c r="C564" s="34" t="s">
        <v>18</v>
      </c>
      <c r="D564" s="18" t="s">
        <v>32</v>
      </c>
      <c r="E564" s="18" t="s">
        <v>7</v>
      </c>
      <c r="F564" s="117" t="s">
        <v>133</v>
      </c>
      <c r="G564" s="18"/>
      <c r="H564" s="142"/>
      <c r="I564" s="143"/>
      <c r="J564" s="184"/>
    </row>
    <row r="565" spans="2:12" ht="68.25" hidden="1" customHeight="1">
      <c r="B565" s="44"/>
      <c r="C565" s="34" t="s">
        <v>18</v>
      </c>
      <c r="D565" s="18" t="s">
        <v>32</v>
      </c>
      <c r="E565" s="18" t="s">
        <v>7</v>
      </c>
      <c r="F565" s="117" t="s">
        <v>133</v>
      </c>
      <c r="G565" s="18"/>
      <c r="H565" s="142"/>
      <c r="I565" s="143"/>
      <c r="J565" s="184"/>
    </row>
    <row r="566" spans="2:12" ht="3.75" hidden="1" customHeight="1">
      <c r="B566" s="44"/>
      <c r="C566" s="34" t="s">
        <v>18</v>
      </c>
      <c r="D566" s="18" t="s">
        <v>32</v>
      </c>
      <c r="E566" s="18" t="s">
        <v>7</v>
      </c>
      <c r="F566" s="117" t="s">
        <v>133</v>
      </c>
      <c r="G566" s="18"/>
      <c r="H566" s="142"/>
      <c r="I566" s="143"/>
      <c r="J566" s="184"/>
    </row>
    <row r="567" spans="2:12" ht="27" hidden="1" customHeight="1">
      <c r="B567" s="44"/>
      <c r="C567" s="34" t="s">
        <v>18</v>
      </c>
      <c r="D567" s="18" t="s">
        <v>32</v>
      </c>
      <c r="E567" s="18" t="s">
        <v>7</v>
      </c>
      <c r="F567" s="117" t="s">
        <v>133</v>
      </c>
      <c r="G567" s="18"/>
      <c r="H567" s="142"/>
      <c r="I567" s="143"/>
      <c r="J567" s="184"/>
    </row>
    <row r="568" spans="2:12" ht="4.5" hidden="1" customHeight="1">
      <c r="B568" s="44"/>
      <c r="C568" s="34" t="s">
        <v>18</v>
      </c>
      <c r="D568" s="18" t="s">
        <v>32</v>
      </c>
      <c r="E568" s="18" t="s">
        <v>7</v>
      </c>
      <c r="F568" s="117" t="s">
        <v>133</v>
      </c>
      <c r="G568" s="18"/>
      <c r="H568" s="142"/>
      <c r="I568" s="143"/>
      <c r="J568" s="184"/>
    </row>
    <row r="569" spans="2:12" ht="72" hidden="1" customHeight="1">
      <c r="B569" s="111" t="s">
        <v>420</v>
      </c>
      <c r="C569" s="96" t="s">
        <v>18</v>
      </c>
      <c r="D569" s="117" t="s">
        <v>32</v>
      </c>
      <c r="E569" s="117" t="s">
        <v>7</v>
      </c>
      <c r="F569" s="117" t="s">
        <v>421</v>
      </c>
      <c r="G569" s="117"/>
      <c r="H569" s="142">
        <f>H570</f>
        <v>0</v>
      </c>
      <c r="I569" s="142">
        <f>I570</f>
        <v>0</v>
      </c>
      <c r="J569" s="142">
        <f>J570</f>
        <v>0</v>
      </c>
      <c r="K569" s="142">
        <f>K570</f>
        <v>0</v>
      </c>
      <c r="L569" s="142">
        <f>L570</f>
        <v>0</v>
      </c>
    </row>
    <row r="570" spans="2:12" ht="51.75" hidden="1" customHeight="1">
      <c r="B570" s="116" t="s">
        <v>356</v>
      </c>
      <c r="C570" s="96" t="s">
        <v>18</v>
      </c>
      <c r="D570" s="117" t="s">
        <v>32</v>
      </c>
      <c r="E570" s="117" t="s">
        <v>7</v>
      </c>
      <c r="F570" s="117" t="s">
        <v>421</v>
      </c>
      <c r="G570" s="117" t="s">
        <v>391</v>
      </c>
      <c r="H570" s="142"/>
      <c r="I570" s="143">
        <v>0</v>
      </c>
      <c r="J570" s="184">
        <v>0</v>
      </c>
      <c r="K570" s="184">
        <v>0</v>
      </c>
      <c r="L570" s="184">
        <v>0</v>
      </c>
    </row>
    <row r="571" spans="2:12" ht="51.75" hidden="1" customHeight="1">
      <c r="B571" s="111" t="s">
        <v>422</v>
      </c>
      <c r="C571" s="96" t="s">
        <v>18</v>
      </c>
      <c r="D571" s="117" t="s">
        <v>32</v>
      </c>
      <c r="E571" s="117" t="s">
        <v>7</v>
      </c>
      <c r="F571" s="117" t="s">
        <v>423</v>
      </c>
      <c r="G571" s="117"/>
      <c r="H571" s="186">
        <f>H572</f>
        <v>0</v>
      </c>
      <c r="I571" s="186">
        <f>I572</f>
        <v>0</v>
      </c>
      <c r="J571" s="186">
        <f>J572</f>
        <v>0</v>
      </c>
      <c r="K571" s="186">
        <f>K572</f>
        <v>0</v>
      </c>
      <c r="L571" s="186">
        <f>L572</f>
        <v>0</v>
      </c>
    </row>
    <row r="572" spans="2:12" ht="51.75" hidden="1" customHeight="1">
      <c r="B572" s="116" t="s">
        <v>356</v>
      </c>
      <c r="C572" s="96" t="s">
        <v>18</v>
      </c>
      <c r="D572" s="117" t="s">
        <v>32</v>
      </c>
      <c r="E572" s="117" t="s">
        <v>7</v>
      </c>
      <c r="F572" s="117" t="s">
        <v>423</v>
      </c>
      <c r="G572" s="117" t="s">
        <v>391</v>
      </c>
      <c r="H572" s="142"/>
      <c r="I572" s="143">
        <v>0</v>
      </c>
      <c r="J572" s="184">
        <v>0</v>
      </c>
      <c r="K572" s="184">
        <v>0</v>
      </c>
      <c r="L572" s="184">
        <v>0</v>
      </c>
    </row>
    <row r="573" spans="2:12" ht="30" customHeight="1">
      <c r="B573" s="111" t="s">
        <v>785</v>
      </c>
      <c r="C573" s="96" t="s">
        <v>18</v>
      </c>
      <c r="D573" s="117" t="s">
        <v>32</v>
      </c>
      <c r="E573" s="117" t="s">
        <v>7</v>
      </c>
      <c r="F573" s="117" t="s">
        <v>786</v>
      </c>
      <c r="G573" s="117"/>
      <c r="H573" s="142">
        <f>H574</f>
        <v>0</v>
      </c>
      <c r="I573" s="142">
        <f t="shared" ref="I573:L573" si="180">I574</f>
        <v>649.6</v>
      </c>
      <c r="J573" s="142">
        <f t="shared" si="180"/>
        <v>0</v>
      </c>
      <c r="K573" s="142">
        <f t="shared" si="180"/>
        <v>0</v>
      </c>
      <c r="L573" s="142">
        <f t="shared" si="180"/>
        <v>0</v>
      </c>
    </row>
    <row r="574" spans="2:12" ht="30" customHeight="1">
      <c r="B574" s="116" t="s">
        <v>356</v>
      </c>
      <c r="C574" s="148">
        <v>992</v>
      </c>
      <c r="D574" s="117" t="s">
        <v>32</v>
      </c>
      <c r="E574" s="117" t="s">
        <v>7</v>
      </c>
      <c r="F574" s="117" t="s">
        <v>786</v>
      </c>
      <c r="G574" s="117" t="s">
        <v>391</v>
      </c>
      <c r="H574" s="142">
        <v>0</v>
      </c>
      <c r="I574" s="143">
        <v>649.6</v>
      </c>
      <c r="J574" s="184">
        <v>0</v>
      </c>
      <c r="K574" s="184">
        <v>0</v>
      </c>
      <c r="L574" s="184">
        <v>0</v>
      </c>
    </row>
    <row r="575" spans="2:12" hidden="1"/>
    <row r="576" spans="2:12" hidden="1"/>
    <row r="577" spans="2:12" hidden="1"/>
    <row r="578" spans="2:12" hidden="1"/>
    <row r="579" spans="2:12" hidden="1"/>
    <row r="580" spans="2:12" hidden="1"/>
    <row r="581" spans="2:12" hidden="1"/>
    <row r="582" spans="2:12" hidden="1"/>
    <row r="583" spans="2:12" ht="27.75" customHeight="1">
      <c r="B583" s="111" t="s">
        <v>454</v>
      </c>
      <c r="C583" s="96" t="s">
        <v>18</v>
      </c>
      <c r="D583" s="117" t="s">
        <v>32</v>
      </c>
      <c r="E583" s="117" t="s">
        <v>7</v>
      </c>
      <c r="F583" s="117" t="s">
        <v>455</v>
      </c>
      <c r="G583" s="117"/>
      <c r="H583" s="142">
        <f>H584</f>
        <v>3685.9</v>
      </c>
      <c r="I583" s="143">
        <f>I584</f>
        <v>0</v>
      </c>
      <c r="J583" s="184">
        <v>0</v>
      </c>
      <c r="K583" s="184">
        <v>0</v>
      </c>
      <c r="L583" s="184">
        <v>0</v>
      </c>
    </row>
    <row r="584" spans="2:12" ht="24" customHeight="1">
      <c r="B584" s="116" t="s">
        <v>356</v>
      </c>
      <c r="C584" s="96" t="s">
        <v>18</v>
      </c>
      <c r="D584" s="117" t="s">
        <v>32</v>
      </c>
      <c r="E584" s="117" t="s">
        <v>7</v>
      </c>
      <c r="F584" s="117" t="s">
        <v>455</v>
      </c>
      <c r="G584" s="117" t="s">
        <v>391</v>
      </c>
      <c r="H584" s="142">
        <v>3685.9</v>
      </c>
      <c r="I584" s="143">
        <v>0</v>
      </c>
      <c r="J584" s="184">
        <v>0</v>
      </c>
      <c r="K584" s="184">
        <v>0</v>
      </c>
      <c r="L584" s="184">
        <v>0</v>
      </c>
    </row>
    <row r="585" spans="2:12" ht="42" customHeight="1">
      <c r="B585" s="119" t="s">
        <v>463</v>
      </c>
      <c r="C585" s="96" t="s">
        <v>18</v>
      </c>
      <c r="D585" s="117" t="s">
        <v>32</v>
      </c>
      <c r="E585" s="117" t="s">
        <v>7</v>
      </c>
      <c r="F585" s="117" t="s">
        <v>252</v>
      </c>
      <c r="G585" s="117"/>
      <c r="H585" s="142">
        <f t="shared" ref="H585:L586" si="181">H586</f>
        <v>100</v>
      </c>
      <c r="I585" s="142">
        <f t="shared" si="181"/>
        <v>0</v>
      </c>
      <c r="J585" s="142">
        <f t="shared" si="181"/>
        <v>0</v>
      </c>
      <c r="K585" s="142">
        <f t="shared" si="181"/>
        <v>0</v>
      </c>
      <c r="L585" s="142">
        <f t="shared" si="181"/>
        <v>0</v>
      </c>
    </row>
    <row r="586" spans="2:12" ht="51.75" customHeight="1">
      <c r="B586" s="119" t="s">
        <v>464</v>
      </c>
      <c r="C586" s="96" t="s">
        <v>18</v>
      </c>
      <c r="D586" s="117" t="s">
        <v>32</v>
      </c>
      <c r="E586" s="117" t="s">
        <v>7</v>
      </c>
      <c r="F586" s="117" t="s">
        <v>465</v>
      </c>
      <c r="G586" s="117"/>
      <c r="H586" s="142">
        <f t="shared" si="181"/>
        <v>100</v>
      </c>
      <c r="I586" s="142">
        <f t="shared" si="181"/>
        <v>0</v>
      </c>
      <c r="J586" s="142">
        <f t="shared" si="181"/>
        <v>0</v>
      </c>
      <c r="K586" s="142">
        <f t="shared" si="181"/>
        <v>0</v>
      </c>
      <c r="L586" s="142">
        <f t="shared" si="181"/>
        <v>0</v>
      </c>
    </row>
    <row r="587" spans="2:12" ht="30.75" customHeight="1">
      <c r="B587" s="116" t="s">
        <v>356</v>
      </c>
      <c r="C587" s="96" t="s">
        <v>18</v>
      </c>
      <c r="D587" s="117" t="s">
        <v>32</v>
      </c>
      <c r="E587" s="117" t="s">
        <v>7</v>
      </c>
      <c r="F587" s="117" t="s">
        <v>465</v>
      </c>
      <c r="G587" s="117" t="s">
        <v>391</v>
      </c>
      <c r="H587" s="142">
        <v>100</v>
      </c>
      <c r="I587" s="143">
        <v>0</v>
      </c>
      <c r="J587" s="184">
        <v>0</v>
      </c>
      <c r="K587" s="184">
        <v>0</v>
      </c>
      <c r="L587" s="184">
        <v>0</v>
      </c>
    </row>
    <row r="588" spans="2:12" ht="39" hidden="1" customHeight="1">
      <c r="B588" s="44"/>
      <c r="C588" s="34"/>
      <c r="D588" s="18"/>
      <c r="E588" s="18"/>
      <c r="F588" s="117"/>
      <c r="G588" s="18"/>
      <c r="H588" s="142"/>
      <c r="I588" s="143"/>
      <c r="J588" s="184"/>
    </row>
    <row r="589" spans="2:12" ht="51.75" customHeight="1">
      <c r="B589" s="116" t="s">
        <v>868</v>
      </c>
      <c r="C589" s="96" t="s">
        <v>18</v>
      </c>
      <c r="D589" s="150" t="s">
        <v>32</v>
      </c>
      <c r="E589" s="150" t="s">
        <v>8</v>
      </c>
      <c r="F589" s="117"/>
      <c r="G589" s="117"/>
      <c r="H589" s="142">
        <f>H590</f>
        <v>0</v>
      </c>
      <c r="I589" s="142">
        <f t="shared" ref="I589:L589" si="182">I590</f>
        <v>0</v>
      </c>
      <c r="J589" s="142">
        <f t="shared" si="182"/>
        <v>10012.700000000001</v>
      </c>
      <c r="K589" s="142">
        <f t="shared" si="182"/>
        <v>10012.700000000001</v>
      </c>
      <c r="L589" s="142">
        <f t="shared" si="182"/>
        <v>10012.700000000001</v>
      </c>
    </row>
    <row r="590" spans="2:12" ht="68.25" customHeight="1">
      <c r="B590" s="116" t="s">
        <v>521</v>
      </c>
      <c r="C590" s="96" t="s">
        <v>18</v>
      </c>
      <c r="D590" s="117" t="s">
        <v>32</v>
      </c>
      <c r="E590" s="117" t="s">
        <v>8</v>
      </c>
      <c r="F590" s="117" t="s">
        <v>522</v>
      </c>
      <c r="G590" s="117"/>
      <c r="H590" s="142">
        <f>H591</f>
        <v>0</v>
      </c>
      <c r="I590" s="142">
        <f t="shared" ref="I590:L590" si="183">I591</f>
        <v>0</v>
      </c>
      <c r="J590" s="142">
        <f t="shared" si="183"/>
        <v>10012.700000000001</v>
      </c>
      <c r="K590" s="142">
        <f t="shared" si="183"/>
        <v>10012.700000000001</v>
      </c>
      <c r="L590" s="142">
        <f t="shared" si="183"/>
        <v>10012.700000000001</v>
      </c>
    </row>
    <row r="591" spans="2:12" ht="75.75" customHeight="1">
      <c r="B591" s="116" t="s">
        <v>737</v>
      </c>
      <c r="C591" s="96" t="s">
        <v>18</v>
      </c>
      <c r="D591" s="117" t="s">
        <v>32</v>
      </c>
      <c r="E591" s="117" t="s">
        <v>8</v>
      </c>
      <c r="F591" s="117" t="s">
        <v>738</v>
      </c>
      <c r="G591" s="117"/>
      <c r="H591" s="142">
        <f>H592</f>
        <v>0</v>
      </c>
      <c r="I591" s="142">
        <f t="shared" ref="I591:L591" si="184">I592</f>
        <v>0</v>
      </c>
      <c r="J591" s="142">
        <f t="shared" si="184"/>
        <v>10012.700000000001</v>
      </c>
      <c r="K591" s="142">
        <f t="shared" si="184"/>
        <v>10012.700000000001</v>
      </c>
      <c r="L591" s="142">
        <f t="shared" si="184"/>
        <v>10012.700000000001</v>
      </c>
    </row>
    <row r="592" spans="2:12" ht="51.75" customHeight="1">
      <c r="B592" s="116" t="s">
        <v>739</v>
      </c>
      <c r="C592" s="96" t="s">
        <v>18</v>
      </c>
      <c r="D592" s="117" t="s">
        <v>32</v>
      </c>
      <c r="E592" s="117" t="s">
        <v>8</v>
      </c>
      <c r="F592" s="117" t="s">
        <v>740</v>
      </c>
      <c r="G592" s="117"/>
      <c r="H592" s="142">
        <f>H593</f>
        <v>0</v>
      </c>
      <c r="I592" s="142">
        <f t="shared" ref="I592:L592" si="185">I593</f>
        <v>0</v>
      </c>
      <c r="J592" s="142">
        <f t="shared" si="185"/>
        <v>10012.700000000001</v>
      </c>
      <c r="K592" s="142">
        <f t="shared" si="185"/>
        <v>10012.700000000001</v>
      </c>
      <c r="L592" s="142">
        <f t="shared" si="185"/>
        <v>10012.700000000001</v>
      </c>
    </row>
    <row r="593" spans="2:12" ht="51.75" customHeight="1">
      <c r="B593" s="111" t="s">
        <v>419</v>
      </c>
      <c r="C593" s="96" t="s">
        <v>18</v>
      </c>
      <c r="D593" s="117" t="s">
        <v>32</v>
      </c>
      <c r="E593" s="117" t="s">
        <v>8</v>
      </c>
      <c r="F593" s="117" t="s">
        <v>741</v>
      </c>
      <c r="G593" s="117"/>
      <c r="H593" s="142">
        <f>H594</f>
        <v>0</v>
      </c>
      <c r="I593" s="142">
        <f t="shared" ref="I593:L593" si="186">I594</f>
        <v>0</v>
      </c>
      <c r="J593" s="142">
        <f t="shared" si="186"/>
        <v>10012.700000000001</v>
      </c>
      <c r="K593" s="142">
        <f t="shared" si="186"/>
        <v>10012.700000000001</v>
      </c>
      <c r="L593" s="142">
        <f t="shared" si="186"/>
        <v>10012.700000000001</v>
      </c>
    </row>
    <row r="594" spans="2:12" ht="51.75" customHeight="1">
      <c r="B594" s="116" t="s">
        <v>356</v>
      </c>
      <c r="C594" s="96" t="s">
        <v>18</v>
      </c>
      <c r="D594" s="117" t="s">
        <v>32</v>
      </c>
      <c r="E594" s="117" t="s">
        <v>8</v>
      </c>
      <c r="F594" s="117" t="s">
        <v>741</v>
      </c>
      <c r="G594" s="117"/>
      <c r="H594" s="142">
        <v>0</v>
      </c>
      <c r="I594" s="143">
        <v>0</v>
      </c>
      <c r="J594" s="228">
        <v>10012.700000000001</v>
      </c>
      <c r="K594" s="228">
        <v>10012.700000000001</v>
      </c>
      <c r="L594" s="228">
        <v>10012.700000000001</v>
      </c>
    </row>
    <row r="595" spans="2:12" s="90" customFormat="1" ht="25.5" customHeight="1">
      <c r="B595" s="165" t="s">
        <v>279</v>
      </c>
      <c r="C595" s="34" t="s">
        <v>18</v>
      </c>
      <c r="D595" s="65" t="s">
        <v>117</v>
      </c>
      <c r="E595" s="65"/>
      <c r="F595" s="150"/>
      <c r="G595" s="65"/>
      <c r="H595" s="140">
        <f t="shared" ref="H595:L596" si="187">H596</f>
        <v>2279.8000000000002</v>
      </c>
      <c r="I595" s="144">
        <f t="shared" si="187"/>
        <v>778</v>
      </c>
      <c r="J595" s="140">
        <f t="shared" si="187"/>
        <v>879.6</v>
      </c>
      <c r="K595" s="140">
        <f t="shared" si="187"/>
        <v>879.6</v>
      </c>
      <c r="L595" s="140">
        <f t="shared" si="187"/>
        <v>879.6</v>
      </c>
    </row>
    <row r="596" spans="2:12" ht="27" customHeight="1">
      <c r="B596" s="225" t="s">
        <v>280</v>
      </c>
      <c r="C596" s="34" t="s">
        <v>18</v>
      </c>
      <c r="D596" s="65" t="s">
        <v>117</v>
      </c>
      <c r="E596" s="65" t="s">
        <v>7</v>
      </c>
      <c r="F596" s="117"/>
      <c r="G596" s="18"/>
      <c r="H596" s="142">
        <f t="shared" si="187"/>
        <v>2279.8000000000002</v>
      </c>
      <c r="I596" s="143">
        <f t="shared" si="187"/>
        <v>778</v>
      </c>
      <c r="J596" s="142">
        <f t="shared" si="187"/>
        <v>879.6</v>
      </c>
      <c r="K596" s="142">
        <f t="shared" si="187"/>
        <v>879.6</v>
      </c>
      <c r="L596" s="142">
        <f t="shared" si="187"/>
        <v>879.6</v>
      </c>
    </row>
    <row r="597" spans="2:12" ht="32.25" customHeight="1">
      <c r="B597" s="119" t="s">
        <v>424</v>
      </c>
      <c r="C597" s="96" t="s">
        <v>18</v>
      </c>
      <c r="D597" s="117" t="s">
        <v>117</v>
      </c>
      <c r="E597" s="117" t="s">
        <v>7</v>
      </c>
      <c r="F597" s="117" t="s">
        <v>743</v>
      </c>
      <c r="G597" s="117"/>
      <c r="H597" s="142">
        <f t="shared" ref="H597:L598" si="188">H598</f>
        <v>2279.8000000000002</v>
      </c>
      <c r="I597" s="143">
        <f t="shared" si="188"/>
        <v>778</v>
      </c>
      <c r="J597" s="142">
        <f t="shared" si="188"/>
        <v>879.6</v>
      </c>
      <c r="K597" s="142">
        <f t="shared" si="188"/>
        <v>879.6</v>
      </c>
      <c r="L597" s="142">
        <f t="shared" si="188"/>
        <v>879.6</v>
      </c>
    </row>
    <row r="598" spans="2:12" ht="22.5" customHeight="1">
      <c r="B598" s="119" t="s">
        <v>281</v>
      </c>
      <c r="C598" s="96" t="s">
        <v>18</v>
      </c>
      <c r="D598" s="117" t="s">
        <v>117</v>
      </c>
      <c r="E598" s="117" t="s">
        <v>7</v>
      </c>
      <c r="F598" s="117" t="s">
        <v>744</v>
      </c>
      <c r="G598" s="117"/>
      <c r="H598" s="142">
        <f t="shared" si="188"/>
        <v>2279.8000000000002</v>
      </c>
      <c r="I598" s="143">
        <f t="shared" si="188"/>
        <v>778</v>
      </c>
      <c r="J598" s="142">
        <f t="shared" si="188"/>
        <v>879.6</v>
      </c>
      <c r="K598" s="142">
        <f t="shared" si="188"/>
        <v>879.6</v>
      </c>
      <c r="L598" s="142">
        <v>879.6</v>
      </c>
    </row>
    <row r="599" spans="2:12" ht="31.5" customHeight="1">
      <c r="B599" s="119" t="s">
        <v>176</v>
      </c>
      <c r="C599" s="96" t="s">
        <v>18</v>
      </c>
      <c r="D599" s="117" t="s">
        <v>117</v>
      </c>
      <c r="E599" s="117" t="s">
        <v>7</v>
      </c>
      <c r="F599" s="117" t="s">
        <v>744</v>
      </c>
      <c r="G599" s="117" t="s">
        <v>425</v>
      </c>
      <c r="H599" s="142">
        <v>2279.8000000000002</v>
      </c>
      <c r="I599" s="143">
        <v>778</v>
      </c>
      <c r="J599" s="184">
        <v>879.6</v>
      </c>
      <c r="K599" s="184">
        <v>879.6</v>
      </c>
      <c r="L599" s="189" t="s">
        <v>867</v>
      </c>
    </row>
    <row r="600" spans="2:12" ht="31.5" customHeight="1">
      <c r="B600" s="119"/>
      <c r="C600" s="96"/>
      <c r="D600" s="117"/>
      <c r="E600" s="117"/>
      <c r="F600" s="117"/>
      <c r="G600" s="117"/>
      <c r="H600" s="142"/>
      <c r="I600" s="143"/>
      <c r="J600" s="184"/>
    </row>
    <row r="601" spans="2:12" ht="14.25" customHeight="1">
      <c r="B601" s="119"/>
      <c r="C601" s="96"/>
      <c r="D601" s="117"/>
      <c r="E601" s="117"/>
      <c r="F601" s="117"/>
      <c r="G601" s="117"/>
      <c r="H601" s="142"/>
      <c r="I601" s="143"/>
      <c r="J601" s="184"/>
    </row>
    <row r="602" spans="2:12" ht="12.75" hidden="1" customHeight="1">
      <c r="B602" s="44"/>
      <c r="C602" s="187"/>
      <c r="D602" s="18"/>
      <c r="E602" s="18"/>
      <c r="F602" s="172"/>
      <c r="G602" s="168"/>
      <c r="H602" s="141"/>
      <c r="J602" s="184"/>
    </row>
    <row r="603" spans="2:12" ht="17.25" customHeight="1">
      <c r="B603" s="50" t="s">
        <v>282</v>
      </c>
      <c r="D603" s="87"/>
      <c r="E603" s="87"/>
      <c r="F603" s="175"/>
      <c r="G603" s="185"/>
      <c r="I603" s="184"/>
      <c r="J603" s="184"/>
    </row>
    <row r="604" spans="2:12" ht="19.5" customHeight="1">
      <c r="B604" s="50" t="s">
        <v>283</v>
      </c>
      <c r="D604" s="87"/>
      <c r="E604" s="87"/>
      <c r="F604" s="175"/>
      <c r="G604" s="185"/>
      <c r="I604" s="184"/>
      <c r="J604" s="184"/>
    </row>
    <row r="605" spans="2:12" ht="15" customHeight="1">
      <c r="B605" s="50" t="s">
        <v>284</v>
      </c>
      <c r="C605" s="185"/>
      <c r="D605" s="50"/>
      <c r="E605" s="50"/>
      <c r="F605" s="170"/>
      <c r="I605" s="184"/>
      <c r="J605" s="184"/>
      <c r="K605" s="232" t="s">
        <v>427</v>
      </c>
      <c r="L605" s="232"/>
    </row>
    <row r="606" spans="2:12">
      <c r="C606" s="185"/>
      <c r="D606" s="50"/>
      <c r="E606" s="50"/>
      <c r="F606" s="233"/>
      <c r="G606" s="233"/>
      <c r="H606" s="233"/>
      <c r="I606" s="233"/>
      <c r="J606" s="184"/>
    </row>
  </sheetData>
  <mergeCells count="27">
    <mergeCell ref="J15:L15"/>
    <mergeCell ref="J16:L16"/>
    <mergeCell ref="J17:L17"/>
    <mergeCell ref="J3:L3"/>
    <mergeCell ref="A24:A25"/>
    <mergeCell ref="A21:L23"/>
    <mergeCell ref="K24:L24"/>
    <mergeCell ref="J4:L4"/>
    <mergeCell ref="J5:L5"/>
    <mergeCell ref="J6:L6"/>
    <mergeCell ref="J7:L7"/>
    <mergeCell ref="J9:L9"/>
    <mergeCell ref="J12:L12"/>
    <mergeCell ref="J11:L11"/>
    <mergeCell ref="J18:L18"/>
    <mergeCell ref="J19:L19"/>
    <mergeCell ref="J20:L20"/>
    <mergeCell ref="J13:L13"/>
    <mergeCell ref="J14:L14"/>
    <mergeCell ref="K605:L605"/>
    <mergeCell ref="F606:I606"/>
    <mergeCell ref="C24:C25"/>
    <mergeCell ref="B24:B25"/>
    <mergeCell ref="D24:D25"/>
    <mergeCell ref="E24:E25"/>
    <mergeCell ref="F24:F25"/>
    <mergeCell ref="G24:G25"/>
  </mergeCells>
  <phoneticPr fontId="0" type="noConversion"/>
  <pageMargins left="1.1811023622047245" right="0.59055118110236227" top="0.98425196850393704" bottom="0.39370078740157483" header="0.78740157480314965" footer="0.51181102362204722"/>
  <pageSetup paperSize="9" scale="48" fitToWidth="0" fitToHeight="0" orientation="landscape" r:id="rId1"/>
  <headerFooter differentFirst="1" alignWithMargins="0">
    <oddHeader>&amp;C&amp;"Times New Roman,обычный"&amp;14&amp;P</oddHeader>
  </headerFooter>
  <rowBreaks count="2" manualBreakCount="2">
    <brk id="35" max="11" man="1"/>
    <brk id="51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40"/>
  <sheetViews>
    <sheetView view="pageBreakPreview" zoomScale="70" zoomScaleSheetLayoutView="70" workbookViewId="0">
      <selection activeCell="K13" sqref="K13"/>
    </sheetView>
  </sheetViews>
  <sheetFormatPr defaultRowHeight="12.75"/>
  <cols>
    <col min="1" max="1" width="6.5703125" style="4" customWidth="1"/>
    <col min="2" max="2" width="78" style="4" customWidth="1"/>
    <col min="3" max="3" width="10.7109375" style="52" customWidth="1"/>
    <col min="4" max="4" width="4.85546875" style="52" bestFit="1" customWidth="1"/>
    <col min="5" max="5" width="6" style="52" customWidth="1"/>
    <col min="6" max="6" width="11.42578125" style="52" customWidth="1"/>
    <col min="7" max="7" width="7.28515625" style="52" customWidth="1"/>
    <col min="8" max="8" width="18.7109375" style="121" customWidth="1"/>
    <col min="9" max="9" width="18.5703125" style="78" customWidth="1"/>
    <col min="10" max="10" width="18.140625" style="85" customWidth="1"/>
    <col min="11" max="11" width="16.5703125" style="86" customWidth="1"/>
    <col min="12" max="12" width="18.42578125" style="86" customWidth="1"/>
    <col min="13" max="13" width="17.28515625" style="4" customWidth="1"/>
    <col min="14" max="14" width="16.42578125" style="4" customWidth="1"/>
    <col min="15" max="16384" width="9.140625" style="4"/>
  </cols>
  <sheetData>
    <row r="1" spans="1:15" ht="18.75" customHeight="1">
      <c r="C1" s="5"/>
      <c r="D1" s="5"/>
      <c r="E1" s="5"/>
      <c r="F1" s="5" t="s">
        <v>100</v>
      </c>
      <c r="G1" s="5"/>
      <c r="H1" s="82"/>
      <c r="I1" s="250" t="s">
        <v>101</v>
      </c>
      <c r="J1" s="250"/>
      <c r="K1" s="250"/>
      <c r="L1" s="250"/>
    </row>
    <row r="2" spans="1:15" ht="18.75" customHeight="1">
      <c r="C2" s="5"/>
      <c r="D2" s="5"/>
      <c r="E2" s="5"/>
      <c r="F2" s="5"/>
      <c r="G2" s="5"/>
      <c r="H2" s="82"/>
      <c r="I2" s="61"/>
      <c r="J2" s="82"/>
      <c r="K2" s="14"/>
      <c r="L2" s="14"/>
    </row>
    <row r="3" spans="1:15" ht="18.75" customHeight="1">
      <c r="C3" s="5"/>
      <c r="D3" s="5"/>
      <c r="E3" s="5"/>
      <c r="F3" s="5"/>
      <c r="G3" s="5"/>
      <c r="H3" s="82"/>
      <c r="I3" s="250" t="s">
        <v>106</v>
      </c>
      <c r="J3" s="250"/>
      <c r="K3" s="250"/>
      <c r="L3" s="250"/>
    </row>
    <row r="4" spans="1:15" ht="20.25">
      <c r="C4" s="5"/>
      <c r="D4" s="5"/>
      <c r="E4" s="5"/>
      <c r="F4" s="5" t="s">
        <v>102</v>
      </c>
      <c r="G4" s="5"/>
      <c r="H4" s="82"/>
      <c r="I4" s="250" t="s">
        <v>107</v>
      </c>
      <c r="J4" s="250"/>
      <c r="K4" s="250"/>
      <c r="L4" s="250"/>
    </row>
    <row r="5" spans="1:15" ht="20.25">
      <c r="C5" s="5"/>
      <c r="D5" s="5"/>
      <c r="E5" s="5"/>
      <c r="F5" s="5" t="s">
        <v>102</v>
      </c>
      <c r="G5" s="5"/>
      <c r="H5" s="82"/>
      <c r="I5" s="250" t="s">
        <v>92</v>
      </c>
      <c r="J5" s="250"/>
      <c r="K5" s="250"/>
      <c r="L5" s="250"/>
    </row>
    <row r="6" spans="1:15" ht="20.25">
      <c r="C6" s="5"/>
      <c r="D6" s="5"/>
      <c r="E6" s="5"/>
      <c r="F6" s="5" t="s">
        <v>102</v>
      </c>
      <c r="G6" s="5"/>
      <c r="H6" s="82"/>
      <c r="I6" s="250" t="s">
        <v>103</v>
      </c>
      <c r="J6" s="250"/>
      <c r="K6" s="250"/>
      <c r="L6" s="250"/>
    </row>
    <row r="7" spans="1:15" ht="20.25">
      <c r="C7" s="5"/>
      <c r="D7" s="5"/>
      <c r="E7" s="5"/>
      <c r="F7" s="5" t="s">
        <v>104</v>
      </c>
      <c r="G7" s="5"/>
      <c r="H7" s="82"/>
      <c r="I7" s="250" t="s">
        <v>341</v>
      </c>
      <c r="J7" s="250"/>
      <c r="K7" s="250"/>
      <c r="L7" s="250"/>
    </row>
    <row r="8" spans="1:15" ht="20.25">
      <c r="C8" s="5"/>
      <c r="D8" s="5"/>
      <c r="E8" s="5"/>
      <c r="F8" s="5"/>
      <c r="G8" s="5"/>
      <c r="H8" s="82"/>
      <c r="I8" s="61"/>
      <c r="J8" s="82"/>
      <c r="K8" s="14"/>
      <c r="L8" s="14"/>
    </row>
    <row r="9" spans="1:15" ht="46.5" customHeight="1">
      <c r="A9" s="255" t="s">
        <v>340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6"/>
      <c r="O9" s="6"/>
    </row>
    <row r="10" spans="1:15" ht="21" customHeight="1">
      <c r="A10" s="255"/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6"/>
      <c r="O10" s="6"/>
    </row>
    <row r="11" spans="1:15" s="7" customFormat="1" ht="69" customHeight="1">
      <c r="A11" s="256" t="s">
        <v>39</v>
      </c>
      <c r="B11" s="258" t="s">
        <v>4</v>
      </c>
      <c r="C11" s="258" t="s">
        <v>17</v>
      </c>
      <c r="D11" s="260" t="s">
        <v>0</v>
      </c>
      <c r="E11" s="260" t="s">
        <v>1</v>
      </c>
      <c r="F11" s="260" t="s">
        <v>2</v>
      </c>
      <c r="G11" s="260" t="s">
        <v>3</v>
      </c>
      <c r="H11" s="262" t="s">
        <v>286</v>
      </c>
      <c r="I11" s="264" t="s">
        <v>287</v>
      </c>
      <c r="J11" s="251" t="s">
        <v>288</v>
      </c>
      <c r="K11" s="252"/>
      <c r="L11" s="253"/>
    </row>
    <row r="12" spans="1:15" s="7" customFormat="1" ht="25.5" customHeight="1">
      <c r="A12" s="257"/>
      <c r="B12" s="259"/>
      <c r="C12" s="259"/>
      <c r="D12" s="261"/>
      <c r="E12" s="261"/>
      <c r="F12" s="261"/>
      <c r="G12" s="261"/>
      <c r="H12" s="263"/>
      <c r="I12" s="265"/>
      <c r="J12" s="83" t="s">
        <v>111</v>
      </c>
      <c r="K12" s="83" t="s">
        <v>137</v>
      </c>
      <c r="L12" s="83" t="s">
        <v>289</v>
      </c>
    </row>
    <row r="13" spans="1:15" s="7" customFormat="1" ht="28.5" customHeight="1">
      <c r="B13" s="8" t="s">
        <v>40</v>
      </c>
      <c r="C13" s="8"/>
      <c r="D13" s="9"/>
      <c r="E13" s="9"/>
      <c r="F13" s="9"/>
      <c r="G13" s="9"/>
      <c r="H13" s="65" t="e">
        <f>H14+H25-0.2</f>
        <v>#VALUE!</v>
      </c>
      <c r="I13" s="68">
        <f>I26+I14+I140+I176+I228+I362+I391+I460+I499+I524+0.1</f>
        <v>202101.61341000002</v>
      </c>
      <c r="J13" s="54">
        <f>J14+J25</f>
        <v>154580.16</v>
      </c>
      <c r="K13" s="54">
        <f>K14+K25</f>
        <v>135969.85200000001</v>
      </c>
      <c r="L13" s="54">
        <f>L14+L25</f>
        <v>143824.56312000001</v>
      </c>
    </row>
    <row r="14" spans="1:15" s="7" customFormat="1" ht="68.25" customHeight="1">
      <c r="A14" s="10">
        <v>1</v>
      </c>
      <c r="B14" s="11" t="s">
        <v>197</v>
      </c>
      <c r="C14" s="12">
        <v>991</v>
      </c>
      <c r="D14" s="9"/>
      <c r="E14" s="9"/>
      <c r="F14" s="9"/>
      <c r="G14" s="9"/>
      <c r="H14" s="65" t="e">
        <f>H16</f>
        <v>#VALUE!</v>
      </c>
      <c r="I14" s="68">
        <f>I16</f>
        <v>1060.9570000000001</v>
      </c>
      <c r="J14" s="54">
        <f>J16</f>
        <v>1626.1</v>
      </c>
      <c r="K14" s="54">
        <f>K16</f>
        <v>1544.7950000000001</v>
      </c>
      <c r="L14" s="54">
        <f>L16</f>
        <v>1637.4827</v>
      </c>
    </row>
    <row r="15" spans="1:15" s="7" customFormat="1" ht="7.5" customHeight="1">
      <c r="H15" s="82"/>
      <c r="I15" s="69"/>
      <c r="J15" s="14"/>
      <c r="K15" s="14"/>
      <c r="L15" s="14"/>
    </row>
    <row r="16" spans="1:15" s="7" customFormat="1" ht="45" customHeight="1">
      <c r="B16" s="8" t="s">
        <v>5</v>
      </c>
      <c r="C16" s="8" t="s">
        <v>91</v>
      </c>
      <c r="D16" s="13" t="s">
        <v>7</v>
      </c>
      <c r="E16" s="14"/>
      <c r="F16" s="14"/>
      <c r="G16" s="14"/>
      <c r="H16" s="64" t="e">
        <f>H17</f>
        <v>#VALUE!</v>
      </c>
      <c r="I16" s="70">
        <f>I17</f>
        <v>1060.9570000000001</v>
      </c>
      <c r="J16" s="81">
        <f>J17</f>
        <v>1626.1</v>
      </c>
      <c r="K16" s="81">
        <f>K17</f>
        <v>1544.7950000000001</v>
      </c>
      <c r="L16" s="81">
        <f>L17</f>
        <v>1637.4827</v>
      </c>
    </row>
    <row r="17" spans="1:12" s="7" customFormat="1" ht="84.75" customHeight="1">
      <c r="B17" s="2" t="s">
        <v>198</v>
      </c>
      <c r="C17" s="8" t="s">
        <v>91</v>
      </c>
      <c r="D17" s="9" t="s">
        <v>7</v>
      </c>
      <c r="E17" s="9" t="s">
        <v>9</v>
      </c>
      <c r="F17" s="9"/>
      <c r="G17" s="9"/>
      <c r="H17" s="18" t="e">
        <f>H19</f>
        <v>#VALUE!</v>
      </c>
      <c r="I17" s="62">
        <f>I19</f>
        <v>1060.9570000000001</v>
      </c>
      <c r="J17" s="91">
        <f>J19</f>
        <v>1626.1</v>
      </c>
      <c r="K17" s="91">
        <f>K19</f>
        <v>1544.7950000000001</v>
      </c>
      <c r="L17" s="91">
        <f>L19</f>
        <v>1637.4827</v>
      </c>
    </row>
    <row r="18" spans="1:12" s="7" customFormat="1" ht="5.0999999999999996" customHeight="1">
      <c r="B18" s="2"/>
      <c r="C18" s="8"/>
      <c r="D18" s="9"/>
      <c r="E18" s="9"/>
      <c r="F18" s="9"/>
      <c r="G18" s="9"/>
      <c r="H18" s="18"/>
      <c r="I18" s="62"/>
      <c r="J18" s="14"/>
      <c r="K18" s="14"/>
      <c r="L18" s="14"/>
    </row>
    <row r="19" spans="1:12" s="7" customFormat="1" ht="33" customHeight="1">
      <c r="B19" s="1" t="s">
        <v>199</v>
      </c>
      <c r="C19" s="8" t="s">
        <v>91</v>
      </c>
      <c r="D19" s="9" t="s">
        <v>7</v>
      </c>
      <c r="E19" s="9" t="s">
        <v>9</v>
      </c>
      <c r="F19" s="9" t="s">
        <v>51</v>
      </c>
      <c r="G19" s="9"/>
      <c r="H19" s="18" t="e">
        <f>H21</f>
        <v>#VALUE!</v>
      </c>
      <c r="I19" s="62">
        <f>I21</f>
        <v>1060.9570000000001</v>
      </c>
      <c r="J19" s="55">
        <f>J21</f>
        <v>1626.1</v>
      </c>
      <c r="K19" s="55">
        <f>K21</f>
        <v>1544.7950000000001</v>
      </c>
      <c r="L19" s="55">
        <f>L21</f>
        <v>1637.4827</v>
      </c>
    </row>
    <row r="20" spans="1:12" s="7" customFormat="1" ht="4.5" customHeight="1">
      <c r="B20" s="1"/>
      <c r="C20" s="8"/>
      <c r="D20" s="9"/>
      <c r="E20" s="9"/>
      <c r="F20" s="9"/>
      <c r="G20" s="9"/>
      <c r="H20" s="18"/>
      <c r="I20" s="62"/>
      <c r="J20" s="14"/>
      <c r="K20" s="14"/>
      <c r="L20" s="14"/>
    </row>
    <row r="21" spans="1:12" s="7" customFormat="1" ht="35.25" customHeight="1">
      <c r="B21" s="1" t="s">
        <v>6</v>
      </c>
      <c r="C21" s="8" t="s">
        <v>91</v>
      </c>
      <c r="D21" s="9" t="s">
        <v>7</v>
      </c>
      <c r="E21" s="9" t="s">
        <v>9</v>
      </c>
      <c r="F21" s="9" t="s">
        <v>53</v>
      </c>
      <c r="G21" s="9"/>
      <c r="H21" s="18" t="e">
        <f>H22+H23+H24</f>
        <v>#VALUE!</v>
      </c>
      <c r="I21" s="62">
        <f>I22+I23+I24</f>
        <v>1060.9570000000001</v>
      </c>
      <c r="J21" s="9">
        <f>J22+J23+J24</f>
        <v>1626.1</v>
      </c>
      <c r="K21" s="55">
        <f>K22+K23+K24</f>
        <v>1544.7950000000001</v>
      </c>
      <c r="L21" s="55">
        <f>L22+L23+L24</f>
        <v>1637.4827</v>
      </c>
    </row>
    <row r="22" spans="1:12" s="7" customFormat="1" ht="53.25" customHeight="1">
      <c r="B22" s="2" t="s">
        <v>141</v>
      </c>
      <c r="C22" s="8" t="s">
        <v>91</v>
      </c>
      <c r="D22" s="9" t="s">
        <v>7</v>
      </c>
      <c r="E22" s="9" t="s">
        <v>9</v>
      </c>
      <c r="F22" s="9" t="s">
        <v>53</v>
      </c>
      <c r="G22" s="9" t="s">
        <v>138</v>
      </c>
      <c r="H22" s="18">
        <v>443.7</v>
      </c>
      <c r="I22" s="62">
        <f>941.415+46.163-294+39</f>
        <v>732.57799999999997</v>
      </c>
      <c r="J22" s="53">
        <v>947.9</v>
      </c>
      <c r="K22" s="53">
        <f>J22-(J22/100*5)</f>
        <v>900.505</v>
      </c>
      <c r="L22" s="53">
        <f>K22+(K22/100*6)</f>
        <v>954.53530000000001</v>
      </c>
    </row>
    <row r="23" spans="1:12" s="7" customFormat="1" ht="50.25" customHeight="1">
      <c r="B23" s="2" t="s">
        <v>142</v>
      </c>
      <c r="C23" s="8" t="s">
        <v>91</v>
      </c>
      <c r="D23" s="9" t="s">
        <v>7</v>
      </c>
      <c r="E23" s="9" t="s">
        <v>9</v>
      </c>
      <c r="F23" s="9" t="s">
        <v>53</v>
      </c>
      <c r="G23" s="9" t="s">
        <v>139</v>
      </c>
      <c r="H23" s="18" t="s">
        <v>290</v>
      </c>
      <c r="I23" s="62">
        <f>158.536-46.163+294-39-15-26</f>
        <v>326.37299999999999</v>
      </c>
      <c r="J23" s="53">
        <v>675.9</v>
      </c>
      <c r="K23" s="53">
        <f>J23-(J23/100*5)</f>
        <v>642.10500000000002</v>
      </c>
      <c r="L23" s="53">
        <f>K23+(K23/100*6)</f>
        <v>680.63130000000001</v>
      </c>
    </row>
    <row r="24" spans="1:12" s="7" customFormat="1" ht="57.75" customHeight="1">
      <c r="B24" s="2" t="s">
        <v>150</v>
      </c>
      <c r="C24" s="8" t="s">
        <v>91</v>
      </c>
      <c r="D24" s="9" t="s">
        <v>7</v>
      </c>
      <c r="E24" s="9" t="s">
        <v>9</v>
      </c>
      <c r="F24" s="9" t="s">
        <v>53</v>
      </c>
      <c r="G24" s="9" t="s">
        <v>140</v>
      </c>
      <c r="H24" s="18">
        <v>0.4</v>
      </c>
      <c r="I24" s="62">
        <f>2.006</f>
        <v>2.0059999999999998</v>
      </c>
      <c r="J24" s="53">
        <v>2.2999999999999998</v>
      </c>
      <c r="K24" s="53">
        <f>J24-(J24/100*5)</f>
        <v>2.1849999999999996</v>
      </c>
      <c r="L24" s="53">
        <f>K24+(K24/100*6)</f>
        <v>2.3160999999999996</v>
      </c>
    </row>
    <row r="25" spans="1:12" s="7" customFormat="1" ht="43.5" customHeight="1">
      <c r="A25" s="10">
        <v>2</v>
      </c>
      <c r="B25" s="8" t="s">
        <v>41</v>
      </c>
      <c r="C25" s="8">
        <v>992</v>
      </c>
      <c r="D25" s="9"/>
      <c r="E25" s="9"/>
      <c r="F25" s="9"/>
      <c r="G25" s="9"/>
      <c r="H25" s="65" t="e">
        <f>H26+H140+H176+H228+H362+H391+H460+H499+H524</f>
        <v>#VALUE!</v>
      </c>
      <c r="I25" s="71">
        <f>I26+I140+I176+I228+I362+I391+I460+I499+I524</f>
        <v>201040.55640999999</v>
      </c>
      <c r="J25" s="54">
        <f>J26+J140+J176+J228+J362+J391+J460+J499+J524</f>
        <v>152954.06</v>
      </c>
      <c r="K25" s="54">
        <f>K26+K140+K176+K228+K362+K391+K460+K499+K524</f>
        <v>134425.057</v>
      </c>
      <c r="L25" s="54">
        <f>L26+L140+L176+L228+L362+L391+L460+L499+L524</f>
        <v>142187.08042000001</v>
      </c>
    </row>
    <row r="26" spans="1:12" s="7" customFormat="1" ht="34.5" customHeight="1">
      <c r="B26" s="8" t="s">
        <v>5</v>
      </c>
      <c r="C26" s="8" t="s">
        <v>18</v>
      </c>
      <c r="D26" s="13" t="s">
        <v>7</v>
      </c>
      <c r="E26" s="13"/>
      <c r="F26" s="13"/>
      <c r="G26" s="13"/>
      <c r="H26" s="65" t="e">
        <f>H28+H34+H45+H58+H66</f>
        <v>#VALUE!</v>
      </c>
      <c r="I26" s="60">
        <f>I28+I34+I58+I66+I45-0.1</f>
        <v>63206.18</v>
      </c>
      <c r="J26" s="54">
        <f>J28+J34+J45+J52+J58+J66</f>
        <v>72726.7</v>
      </c>
      <c r="K26" s="54">
        <f>K28+K34+K45+K52+K58+K66</f>
        <v>65599.78</v>
      </c>
      <c r="L26" s="54">
        <f>L28+L34+L45+L52+L58+L66</f>
        <v>69535.766799999998</v>
      </c>
    </row>
    <row r="27" spans="1:12" s="7" customFormat="1" ht="4.5" customHeight="1">
      <c r="B27" s="8"/>
      <c r="C27" s="8"/>
      <c r="D27" s="13"/>
      <c r="E27" s="13"/>
      <c r="F27" s="13"/>
      <c r="G27" s="13"/>
      <c r="H27" s="65"/>
      <c r="I27" s="60"/>
      <c r="J27" s="14"/>
      <c r="K27" s="14"/>
      <c r="L27" s="14"/>
    </row>
    <row r="28" spans="1:12" s="7" customFormat="1" ht="49.5" customHeight="1">
      <c r="B28" s="2" t="s">
        <v>19</v>
      </c>
      <c r="C28" s="8" t="s">
        <v>18</v>
      </c>
      <c r="D28" s="9" t="s">
        <v>7</v>
      </c>
      <c r="E28" s="9" t="s">
        <v>8</v>
      </c>
      <c r="F28" s="9"/>
      <c r="G28" s="9"/>
      <c r="H28" s="65">
        <f>H30</f>
        <v>855.3</v>
      </c>
      <c r="I28" s="60">
        <f>I30</f>
        <v>918.73299999999995</v>
      </c>
      <c r="J28" s="71">
        <f>J30</f>
        <v>986.8</v>
      </c>
      <c r="K28" s="71">
        <f>K30</f>
        <v>937.45999999999992</v>
      </c>
      <c r="L28" s="71">
        <f>L30</f>
        <v>993.70759999999996</v>
      </c>
    </row>
    <row r="29" spans="1:12" s="7" customFormat="1" ht="25.5" hidden="1" customHeight="1">
      <c r="B29" s="2"/>
      <c r="C29" s="8" t="s">
        <v>18</v>
      </c>
      <c r="D29" s="9"/>
      <c r="E29" s="9"/>
      <c r="F29" s="9"/>
      <c r="G29" s="9"/>
      <c r="H29" s="18"/>
      <c r="I29" s="62"/>
      <c r="J29" s="53"/>
      <c r="K29" s="53"/>
      <c r="L29" s="53"/>
    </row>
    <row r="30" spans="1:12" s="7" customFormat="1" ht="48.75" customHeight="1">
      <c r="B30" s="2" t="s">
        <v>199</v>
      </c>
      <c r="C30" s="8" t="s">
        <v>18</v>
      </c>
      <c r="D30" s="9" t="s">
        <v>7</v>
      </c>
      <c r="E30" s="9" t="s">
        <v>8</v>
      </c>
      <c r="F30" s="9" t="s">
        <v>51</v>
      </c>
      <c r="G30" s="9"/>
      <c r="H30" s="18">
        <f>H32</f>
        <v>855.3</v>
      </c>
      <c r="I30" s="62">
        <f>I32</f>
        <v>918.73299999999995</v>
      </c>
      <c r="J30" s="55">
        <f>J32</f>
        <v>986.8</v>
      </c>
      <c r="K30" s="55">
        <f>K32</f>
        <v>937.45999999999992</v>
      </c>
      <c r="L30" s="55">
        <f>L32</f>
        <v>993.70759999999996</v>
      </c>
    </row>
    <row r="31" spans="1:12" s="7" customFormat="1" ht="4.5" hidden="1" customHeight="1">
      <c r="B31" s="2"/>
      <c r="C31" s="8" t="s">
        <v>18</v>
      </c>
      <c r="D31" s="9"/>
      <c r="E31" s="9"/>
      <c r="F31" s="9"/>
      <c r="G31" s="9"/>
      <c r="H31" s="18"/>
      <c r="I31" s="62"/>
      <c r="J31" s="53"/>
      <c r="K31" s="53"/>
      <c r="L31" s="53"/>
    </row>
    <row r="32" spans="1:12" s="7" customFormat="1" ht="37.5" customHeight="1">
      <c r="B32" s="2" t="s">
        <v>200</v>
      </c>
      <c r="C32" s="8" t="s">
        <v>18</v>
      </c>
      <c r="D32" s="9" t="s">
        <v>7</v>
      </c>
      <c r="E32" s="9" t="s">
        <v>8</v>
      </c>
      <c r="F32" s="9" t="s">
        <v>52</v>
      </c>
      <c r="G32" s="9"/>
      <c r="H32" s="18">
        <f>H33</f>
        <v>855.3</v>
      </c>
      <c r="I32" s="62">
        <f>I33</f>
        <v>918.73299999999995</v>
      </c>
      <c r="J32" s="55">
        <f>J33</f>
        <v>986.8</v>
      </c>
      <c r="K32" s="55">
        <f>K33</f>
        <v>937.45999999999992</v>
      </c>
      <c r="L32" s="55">
        <f>L33</f>
        <v>993.70759999999996</v>
      </c>
    </row>
    <row r="33" spans="2:12" s="7" customFormat="1" ht="44.25" customHeight="1">
      <c r="B33" s="2" t="s">
        <v>141</v>
      </c>
      <c r="C33" s="8" t="s">
        <v>18</v>
      </c>
      <c r="D33" s="9" t="s">
        <v>7</v>
      </c>
      <c r="E33" s="9" t="s">
        <v>8</v>
      </c>
      <c r="F33" s="9" t="s">
        <v>52</v>
      </c>
      <c r="G33" s="9" t="s">
        <v>138</v>
      </c>
      <c r="H33" s="18">
        <v>855.3</v>
      </c>
      <c r="I33" s="62">
        <f>918.733</f>
        <v>918.73299999999995</v>
      </c>
      <c r="J33" s="53">
        <v>986.8</v>
      </c>
      <c r="K33" s="53">
        <f>J33-(J33/100*5)</f>
        <v>937.45999999999992</v>
      </c>
      <c r="L33" s="53">
        <f>K33+(K33/100*6)</f>
        <v>993.70759999999996</v>
      </c>
    </row>
    <row r="34" spans="2:12" s="7" customFormat="1" ht="69" customHeight="1">
      <c r="B34" s="1" t="s">
        <v>201</v>
      </c>
      <c r="C34" s="8" t="s">
        <v>18</v>
      </c>
      <c r="D34" s="9" t="s">
        <v>7</v>
      </c>
      <c r="E34" s="9" t="s">
        <v>11</v>
      </c>
      <c r="F34" s="9"/>
      <c r="G34" s="9"/>
      <c r="H34" s="65">
        <f>H36</f>
        <v>12527.599999999999</v>
      </c>
      <c r="I34" s="60">
        <f>I36</f>
        <v>14306.599999999999</v>
      </c>
      <c r="J34" s="65">
        <f>J36</f>
        <v>14577.9</v>
      </c>
      <c r="K34" s="71">
        <f>K36</f>
        <v>13849.005000000001</v>
      </c>
      <c r="L34" s="71">
        <f>L36</f>
        <v>14679.945300000001</v>
      </c>
    </row>
    <row r="35" spans="2:12" s="7" customFormat="1" ht="5.0999999999999996" customHeight="1">
      <c r="B35" s="1"/>
      <c r="C35" s="8"/>
      <c r="D35" s="9"/>
      <c r="E35" s="9"/>
      <c r="F35" s="9"/>
      <c r="G35" s="9"/>
      <c r="H35" s="18"/>
      <c r="I35" s="62"/>
      <c r="J35" s="14"/>
      <c r="K35" s="14"/>
      <c r="L35" s="14"/>
    </row>
    <row r="36" spans="2:12" s="7" customFormat="1" ht="29.25" customHeight="1">
      <c r="B36" s="1" t="s">
        <v>199</v>
      </c>
      <c r="C36" s="8" t="s">
        <v>18</v>
      </c>
      <c r="D36" s="9" t="s">
        <v>7</v>
      </c>
      <c r="E36" s="9" t="s">
        <v>11</v>
      </c>
      <c r="F36" s="9" t="s">
        <v>51</v>
      </c>
      <c r="G36" s="9"/>
      <c r="H36" s="18">
        <f>H38+H43:H43</f>
        <v>12527.599999999999</v>
      </c>
      <c r="I36" s="62">
        <f>I38+I43</f>
        <v>14306.599999999999</v>
      </c>
      <c r="J36" s="55">
        <f>J38+J43:J43</f>
        <v>14577.9</v>
      </c>
      <c r="K36" s="55">
        <f>K38+K43:K43</f>
        <v>13849.005000000001</v>
      </c>
      <c r="L36" s="55">
        <f>L38+L43:L43</f>
        <v>14679.945300000001</v>
      </c>
    </row>
    <row r="37" spans="2:12" s="7" customFormat="1" ht="4.5" hidden="1" customHeight="1">
      <c r="B37" s="1"/>
      <c r="C37" s="8" t="s">
        <v>18</v>
      </c>
      <c r="D37" s="9"/>
      <c r="E37" s="9"/>
      <c r="F37" s="9"/>
      <c r="G37" s="9"/>
      <c r="H37" s="18"/>
      <c r="I37" s="62"/>
      <c r="J37" s="14"/>
      <c r="K37" s="53"/>
      <c r="L37" s="53"/>
    </row>
    <row r="38" spans="2:12" s="7" customFormat="1" ht="20.25" customHeight="1">
      <c r="B38" s="1" t="s">
        <v>6</v>
      </c>
      <c r="C38" s="8" t="s">
        <v>18</v>
      </c>
      <c r="D38" s="9" t="s">
        <v>7</v>
      </c>
      <c r="E38" s="9" t="s">
        <v>11</v>
      </c>
      <c r="F38" s="9" t="s">
        <v>53</v>
      </c>
      <c r="G38" s="9"/>
      <c r="H38" s="18">
        <f>H40+H41+H42</f>
        <v>12527.599999999999</v>
      </c>
      <c r="I38" s="62">
        <f>I40+I41+I42</f>
        <v>14293.8</v>
      </c>
      <c r="J38" s="9">
        <f>J40+J41+J42</f>
        <v>14565.1</v>
      </c>
      <c r="K38" s="55">
        <f>K40+K41+K42</f>
        <v>13836.845000000001</v>
      </c>
      <c r="L38" s="55">
        <f>L40+L41+L42</f>
        <v>14667.055700000001</v>
      </c>
    </row>
    <row r="39" spans="2:12" s="7" customFormat="1" ht="6.75" customHeight="1">
      <c r="B39" s="1"/>
      <c r="C39" s="8"/>
      <c r="D39" s="9"/>
      <c r="E39" s="9"/>
      <c r="F39" s="9"/>
      <c r="G39" s="9"/>
      <c r="H39" s="18"/>
      <c r="I39" s="62"/>
      <c r="J39" s="14"/>
      <c r="K39" s="14"/>
      <c r="L39" s="14"/>
    </row>
    <row r="40" spans="2:12" s="7" customFormat="1" ht="28.5" customHeight="1">
      <c r="B40" s="2" t="s">
        <v>141</v>
      </c>
      <c r="C40" s="8" t="s">
        <v>18</v>
      </c>
      <c r="D40" s="9" t="s">
        <v>7</v>
      </c>
      <c r="E40" s="9" t="s">
        <v>11</v>
      </c>
      <c r="F40" s="9" t="s">
        <v>53</v>
      </c>
      <c r="G40" s="9" t="s">
        <v>138</v>
      </c>
      <c r="H40" s="18">
        <v>10959.8</v>
      </c>
      <c r="I40" s="62">
        <f>12454.5+0.5</f>
        <v>12455</v>
      </c>
      <c r="J40" s="14">
        <v>13330.1</v>
      </c>
      <c r="K40" s="53">
        <f>J40-(J40/100*5)</f>
        <v>12663.595000000001</v>
      </c>
      <c r="L40" s="53">
        <f>K40+(K40/100*6)</f>
        <v>13423.4107</v>
      </c>
    </row>
    <row r="41" spans="2:12" s="7" customFormat="1" ht="48.75" customHeight="1">
      <c r="B41" s="2" t="s">
        <v>142</v>
      </c>
      <c r="C41" s="8" t="s">
        <v>18</v>
      </c>
      <c r="D41" s="9" t="s">
        <v>7</v>
      </c>
      <c r="E41" s="9" t="s">
        <v>11</v>
      </c>
      <c r="F41" s="9" t="s">
        <v>53</v>
      </c>
      <c r="G41" s="9" t="s">
        <v>139</v>
      </c>
      <c r="H41" s="18">
        <v>1496.3</v>
      </c>
      <c r="I41" s="62">
        <f>1626.4+35-0.5</f>
        <v>1660.9</v>
      </c>
      <c r="J41" s="14">
        <v>1073</v>
      </c>
      <c r="K41" s="53">
        <f>J41-(J41/100*5)</f>
        <v>1019.35</v>
      </c>
      <c r="L41" s="53">
        <f>K41+(K41/100*6)</f>
        <v>1080.511</v>
      </c>
    </row>
    <row r="42" spans="2:12" s="7" customFormat="1" ht="28.5" customHeight="1">
      <c r="B42" s="2" t="s">
        <v>150</v>
      </c>
      <c r="C42" s="8" t="s">
        <v>18</v>
      </c>
      <c r="D42" s="9" t="s">
        <v>7</v>
      </c>
      <c r="E42" s="9" t="s">
        <v>11</v>
      </c>
      <c r="F42" s="9" t="s">
        <v>53</v>
      </c>
      <c r="G42" s="9" t="s">
        <v>140</v>
      </c>
      <c r="H42" s="18">
        <v>71.5</v>
      </c>
      <c r="I42" s="62">
        <v>177.9</v>
      </c>
      <c r="J42" s="14">
        <v>162</v>
      </c>
      <c r="K42" s="14">
        <f>J42-(J42/100*5)</f>
        <v>153.9</v>
      </c>
      <c r="L42" s="53">
        <f>K42+(K42/100*6)</f>
        <v>163.13400000000001</v>
      </c>
    </row>
    <row r="43" spans="2:12" s="7" customFormat="1" ht="42.75" customHeight="1">
      <c r="B43" s="17" t="s">
        <v>87</v>
      </c>
      <c r="C43" s="8" t="s">
        <v>18</v>
      </c>
      <c r="D43" s="9" t="s">
        <v>7</v>
      </c>
      <c r="E43" s="9" t="s">
        <v>11</v>
      </c>
      <c r="F43" s="18" t="s">
        <v>86</v>
      </c>
      <c r="G43" s="18"/>
      <c r="H43" s="18">
        <f>H44</f>
        <v>0</v>
      </c>
      <c r="I43" s="62">
        <f>I44</f>
        <v>12.8</v>
      </c>
      <c r="J43" s="18">
        <f>J44</f>
        <v>12.8</v>
      </c>
      <c r="K43" s="91">
        <f>K44</f>
        <v>12.16</v>
      </c>
      <c r="L43" s="91">
        <f>L44</f>
        <v>12.8896</v>
      </c>
    </row>
    <row r="44" spans="2:12" s="7" customFormat="1" ht="43.5" customHeight="1">
      <c r="B44" s="17" t="s">
        <v>142</v>
      </c>
      <c r="C44" s="8" t="s">
        <v>18</v>
      </c>
      <c r="D44" s="9" t="s">
        <v>7</v>
      </c>
      <c r="E44" s="9" t="s">
        <v>11</v>
      </c>
      <c r="F44" s="18" t="s">
        <v>86</v>
      </c>
      <c r="G44" s="18" t="s">
        <v>139</v>
      </c>
      <c r="H44" s="18">
        <v>0</v>
      </c>
      <c r="I44" s="62">
        <v>12.8</v>
      </c>
      <c r="J44" s="14">
        <v>12.8</v>
      </c>
      <c r="K44" s="53">
        <f>J44-(J44/100*5)</f>
        <v>12.16</v>
      </c>
      <c r="L44" s="53">
        <f>K44+(K44/100*6)</f>
        <v>12.8896</v>
      </c>
    </row>
    <row r="45" spans="2:12" s="7" customFormat="1" ht="43.5" customHeight="1">
      <c r="B45" s="2" t="s">
        <v>202</v>
      </c>
      <c r="C45" s="8" t="s">
        <v>18</v>
      </c>
      <c r="D45" s="9" t="s">
        <v>7</v>
      </c>
      <c r="E45" s="9" t="s">
        <v>76</v>
      </c>
      <c r="F45" s="9"/>
      <c r="G45" s="9"/>
      <c r="H45" s="65" t="str">
        <f>H47</f>
        <v>157.4</v>
      </c>
      <c r="I45" s="71">
        <f>I47</f>
        <v>311.14</v>
      </c>
      <c r="J45" s="65">
        <f>J47</f>
        <v>330</v>
      </c>
      <c r="K45" s="65">
        <f>K47</f>
        <v>313.5</v>
      </c>
      <c r="L45" s="71">
        <f>L47</f>
        <v>332.31</v>
      </c>
    </row>
    <row r="46" spans="2:12" s="7" customFormat="1" ht="3.75" customHeight="1">
      <c r="B46" s="2"/>
      <c r="C46" s="8"/>
      <c r="D46" s="9"/>
      <c r="E46" s="9"/>
      <c r="F46" s="9"/>
      <c r="G46" s="9"/>
      <c r="H46" s="18"/>
      <c r="I46" s="62"/>
      <c r="J46" s="14"/>
      <c r="K46" s="14"/>
      <c r="L46" s="53"/>
    </row>
    <row r="47" spans="2:12" s="7" customFormat="1" ht="27" customHeight="1">
      <c r="B47" s="2" t="s">
        <v>199</v>
      </c>
      <c r="C47" s="8" t="s">
        <v>18</v>
      </c>
      <c r="D47" s="9" t="s">
        <v>7</v>
      </c>
      <c r="E47" s="9" t="s">
        <v>76</v>
      </c>
      <c r="F47" s="9" t="s">
        <v>51</v>
      </c>
      <c r="G47" s="9"/>
      <c r="H47" s="18" t="str">
        <f>H49</f>
        <v>157.4</v>
      </c>
      <c r="I47" s="62">
        <f>I49</f>
        <v>311.14</v>
      </c>
      <c r="J47" s="9">
        <f>J49</f>
        <v>330</v>
      </c>
      <c r="K47" s="9">
        <f>K49</f>
        <v>313.5</v>
      </c>
      <c r="L47" s="55">
        <f>L49</f>
        <v>332.31</v>
      </c>
    </row>
    <row r="48" spans="2:12" s="7" customFormat="1" ht="3.75" customHeight="1">
      <c r="B48" s="2"/>
      <c r="C48" s="8"/>
      <c r="D48" s="9"/>
      <c r="E48" s="9"/>
      <c r="F48" s="9"/>
      <c r="G48" s="9"/>
      <c r="H48" s="18"/>
      <c r="I48" s="62"/>
      <c r="J48" s="14"/>
      <c r="K48" s="14"/>
      <c r="L48" s="53"/>
    </row>
    <row r="49" spans="2:12" s="7" customFormat="1" ht="25.5" customHeight="1">
      <c r="B49" s="2" t="s">
        <v>6</v>
      </c>
      <c r="C49" s="8" t="s">
        <v>18</v>
      </c>
      <c r="D49" s="9" t="s">
        <v>7</v>
      </c>
      <c r="E49" s="9" t="s">
        <v>76</v>
      </c>
      <c r="F49" s="9" t="s">
        <v>53</v>
      </c>
      <c r="G49" s="9"/>
      <c r="H49" s="18" t="str">
        <f>H51</f>
        <v>157.4</v>
      </c>
      <c r="I49" s="62">
        <f>I51</f>
        <v>311.14</v>
      </c>
      <c r="J49" s="9">
        <f>J51</f>
        <v>330</v>
      </c>
      <c r="K49" s="9">
        <f>K51</f>
        <v>313.5</v>
      </c>
      <c r="L49" s="55">
        <f>L51</f>
        <v>332.31</v>
      </c>
    </row>
    <row r="50" spans="2:12" s="7" customFormat="1" ht="3.75" customHeight="1">
      <c r="B50" s="2"/>
      <c r="C50" s="8"/>
      <c r="D50" s="9"/>
      <c r="E50" s="9"/>
      <c r="F50" s="9"/>
      <c r="G50" s="9"/>
      <c r="H50" s="18"/>
      <c r="I50" s="62"/>
      <c r="J50" s="14"/>
      <c r="K50" s="14"/>
      <c r="L50" s="53"/>
    </row>
    <row r="51" spans="2:12" s="7" customFormat="1" ht="21.75" customHeight="1">
      <c r="B51" s="2" t="s">
        <v>143</v>
      </c>
      <c r="C51" s="8" t="s">
        <v>18</v>
      </c>
      <c r="D51" s="9" t="s">
        <v>7</v>
      </c>
      <c r="E51" s="9" t="s">
        <v>76</v>
      </c>
      <c r="F51" s="9" t="s">
        <v>53</v>
      </c>
      <c r="G51" s="9" t="s">
        <v>144</v>
      </c>
      <c r="H51" s="18" t="s">
        <v>291</v>
      </c>
      <c r="I51" s="62">
        <v>311.14</v>
      </c>
      <c r="J51" s="14">
        <v>330</v>
      </c>
      <c r="K51" s="14">
        <f>J51-(J51/100*5)</f>
        <v>313.5</v>
      </c>
      <c r="L51" s="53">
        <f>K51+(K51/100*6)</f>
        <v>332.31</v>
      </c>
    </row>
    <row r="52" spans="2:12" s="7" customFormat="1" ht="29.25" customHeight="1">
      <c r="B52" s="2" t="s">
        <v>310</v>
      </c>
      <c r="C52" s="8" t="s">
        <v>18</v>
      </c>
      <c r="D52" s="80" t="s">
        <v>7</v>
      </c>
      <c r="E52" s="80" t="s">
        <v>28</v>
      </c>
      <c r="F52" s="13"/>
      <c r="G52" s="13"/>
      <c r="H52" s="65">
        <f>H54</f>
        <v>0</v>
      </c>
      <c r="I52" s="60">
        <f>I54</f>
        <v>0</v>
      </c>
      <c r="J52" s="65">
        <f>J54</f>
        <v>2227.1999999999998</v>
      </c>
      <c r="K52" s="65">
        <f>K54</f>
        <v>0</v>
      </c>
      <c r="L52" s="65">
        <f>L54</f>
        <v>0</v>
      </c>
    </row>
    <row r="53" spans="2:12" s="7" customFormat="1" ht="3.75" customHeight="1">
      <c r="B53" s="2"/>
      <c r="C53" s="8"/>
      <c r="D53" s="79"/>
      <c r="E53" s="79"/>
      <c r="F53" s="9"/>
      <c r="G53" s="9"/>
      <c r="H53" s="18"/>
      <c r="I53" s="62"/>
      <c r="J53" s="82"/>
      <c r="K53" s="82"/>
      <c r="L53" s="82"/>
    </row>
    <row r="54" spans="2:12" s="7" customFormat="1" ht="40.5" customHeight="1">
      <c r="B54" s="2" t="s">
        <v>311</v>
      </c>
      <c r="C54" s="8" t="s">
        <v>18</v>
      </c>
      <c r="D54" s="79" t="s">
        <v>7</v>
      </c>
      <c r="E54" s="79" t="s">
        <v>28</v>
      </c>
      <c r="F54" s="9">
        <v>5140000</v>
      </c>
      <c r="G54" s="9"/>
      <c r="H54" s="18">
        <f>H56</f>
        <v>0</v>
      </c>
      <c r="I54" s="62">
        <f>I56</f>
        <v>0</v>
      </c>
      <c r="J54" s="9">
        <f>J56</f>
        <v>2227.1999999999998</v>
      </c>
      <c r="K54" s="9">
        <f>K56</f>
        <v>0</v>
      </c>
      <c r="L54" s="9">
        <f>L56</f>
        <v>0</v>
      </c>
    </row>
    <row r="55" spans="2:12" s="7" customFormat="1" ht="3.75" customHeight="1">
      <c r="B55" s="2"/>
      <c r="C55" s="8"/>
      <c r="D55" s="79"/>
      <c r="E55" s="79"/>
      <c r="F55" s="9"/>
      <c r="G55" s="9"/>
      <c r="H55" s="18"/>
      <c r="I55" s="62"/>
      <c r="J55" s="14"/>
      <c r="K55" s="14"/>
      <c r="L55" s="14"/>
    </row>
    <row r="56" spans="2:12" s="7" customFormat="1" ht="48" customHeight="1">
      <c r="B56" s="17" t="s">
        <v>142</v>
      </c>
      <c r="C56" s="8" t="s">
        <v>18</v>
      </c>
      <c r="D56" s="79" t="s">
        <v>7</v>
      </c>
      <c r="E56" s="79" t="s">
        <v>28</v>
      </c>
      <c r="F56" s="9">
        <v>5140019</v>
      </c>
      <c r="G56" s="9">
        <v>240</v>
      </c>
      <c r="H56" s="18">
        <v>0</v>
      </c>
      <c r="I56" s="62">
        <v>0</v>
      </c>
      <c r="J56" s="14">
        <v>2227.1999999999998</v>
      </c>
      <c r="K56" s="14">
        <v>0</v>
      </c>
      <c r="L56" s="14">
        <f>K56+(K56/100*6)</f>
        <v>0</v>
      </c>
    </row>
    <row r="57" spans="2:12" s="7" customFormat="1" ht="3.75" customHeight="1">
      <c r="B57" s="2"/>
      <c r="C57" s="8"/>
      <c r="D57" s="9"/>
      <c r="E57" s="9"/>
      <c r="F57" s="9"/>
      <c r="G57" s="9"/>
      <c r="H57" s="18"/>
      <c r="I57" s="62"/>
      <c r="J57" s="14"/>
      <c r="K57" s="14"/>
      <c r="L57" s="14"/>
    </row>
    <row r="58" spans="2:12" s="7" customFormat="1" ht="25.5" customHeight="1">
      <c r="B58" s="1" t="s">
        <v>118</v>
      </c>
      <c r="C58" s="8" t="s">
        <v>18</v>
      </c>
      <c r="D58" s="9" t="s">
        <v>7</v>
      </c>
      <c r="E58" s="9" t="s">
        <v>32</v>
      </c>
      <c r="F58" s="13"/>
      <c r="G58" s="13"/>
      <c r="H58" s="65" t="str">
        <f>H60</f>
        <v>0</v>
      </c>
      <c r="I58" s="62">
        <f>I60</f>
        <v>0</v>
      </c>
      <c r="J58" s="65">
        <f>J60</f>
        <v>300</v>
      </c>
      <c r="K58" s="65">
        <f>K60</f>
        <v>285</v>
      </c>
      <c r="L58" s="65">
        <f>L60</f>
        <v>302.10000000000002</v>
      </c>
    </row>
    <row r="59" spans="2:12" s="7" customFormat="1" ht="3" customHeight="1">
      <c r="B59" s="1"/>
      <c r="C59" s="8"/>
      <c r="D59" s="9"/>
      <c r="E59" s="9"/>
      <c r="F59" s="13"/>
      <c r="G59" s="13"/>
      <c r="H59" s="65"/>
      <c r="I59" s="62"/>
      <c r="J59" s="14"/>
      <c r="K59" s="14"/>
      <c r="L59" s="14"/>
    </row>
    <row r="60" spans="2:12" s="7" customFormat="1" ht="24" customHeight="1">
      <c r="B60" s="1" t="s">
        <v>118</v>
      </c>
      <c r="C60" s="8" t="s">
        <v>18</v>
      </c>
      <c r="D60" s="9" t="s">
        <v>7</v>
      </c>
      <c r="E60" s="9" t="s">
        <v>32</v>
      </c>
      <c r="F60" s="9" t="s">
        <v>120</v>
      </c>
      <c r="G60" s="9"/>
      <c r="H60" s="18" t="str">
        <f>H62</f>
        <v>0</v>
      </c>
      <c r="I60" s="62">
        <f>I62</f>
        <v>0</v>
      </c>
      <c r="J60" s="9">
        <f>J62</f>
        <v>300</v>
      </c>
      <c r="K60" s="9">
        <f>K62</f>
        <v>285</v>
      </c>
      <c r="L60" s="9">
        <f>L62</f>
        <v>302.10000000000002</v>
      </c>
    </row>
    <row r="61" spans="2:12" s="7" customFormat="1" ht="3" customHeight="1">
      <c r="B61" s="1"/>
      <c r="C61" s="8"/>
      <c r="D61" s="9"/>
      <c r="E61" s="9"/>
      <c r="F61" s="9"/>
      <c r="G61" s="9"/>
      <c r="H61" s="18"/>
      <c r="I61" s="62"/>
      <c r="J61" s="14"/>
      <c r="K61" s="14"/>
      <c r="L61" s="14"/>
    </row>
    <row r="62" spans="2:12" s="7" customFormat="1" ht="45" customHeight="1">
      <c r="B62" s="1" t="s">
        <v>119</v>
      </c>
      <c r="C62" s="8" t="s">
        <v>18</v>
      </c>
      <c r="D62" s="9" t="s">
        <v>7</v>
      </c>
      <c r="E62" s="9" t="s">
        <v>32</v>
      </c>
      <c r="F62" s="9" t="s">
        <v>121</v>
      </c>
      <c r="G62" s="9"/>
      <c r="H62" s="18" t="str">
        <f>H64</f>
        <v>0</v>
      </c>
      <c r="I62" s="62">
        <f>I64</f>
        <v>0</v>
      </c>
      <c r="J62" s="9">
        <f>J64</f>
        <v>300</v>
      </c>
      <c r="K62" s="9">
        <f>K64</f>
        <v>285</v>
      </c>
      <c r="L62" s="9">
        <f>L64</f>
        <v>302.10000000000002</v>
      </c>
    </row>
    <row r="63" spans="2:12" s="7" customFormat="1" ht="5.0999999999999996" customHeight="1">
      <c r="B63" s="1"/>
      <c r="C63" s="8"/>
      <c r="D63" s="9"/>
      <c r="E63" s="9"/>
      <c r="F63" s="9"/>
      <c r="G63" s="9"/>
      <c r="H63" s="18"/>
      <c r="I63" s="62"/>
      <c r="J63" s="14"/>
      <c r="K63" s="14"/>
      <c r="L63" s="14"/>
    </row>
    <row r="64" spans="2:12" s="7" customFormat="1" ht="21" customHeight="1">
      <c r="B64" s="1" t="s">
        <v>145</v>
      </c>
      <c r="C64" s="8" t="s">
        <v>18</v>
      </c>
      <c r="D64" s="9" t="s">
        <v>7</v>
      </c>
      <c r="E64" s="9" t="s">
        <v>32</v>
      </c>
      <c r="F64" s="9" t="s">
        <v>121</v>
      </c>
      <c r="G64" s="9" t="s">
        <v>146</v>
      </c>
      <c r="H64" s="18" t="s">
        <v>292</v>
      </c>
      <c r="I64" s="62">
        <f>500000/1000-500</f>
        <v>0</v>
      </c>
      <c r="J64" s="14">
        <v>300</v>
      </c>
      <c r="K64" s="14">
        <f>J64-(J64/100*5)</f>
        <v>285</v>
      </c>
      <c r="L64" s="14">
        <f>K64+(K64/100*6)</f>
        <v>302.10000000000002</v>
      </c>
    </row>
    <row r="65" spans="1:13" s="7" customFormat="1" ht="5.0999999999999996" customHeight="1">
      <c r="B65" s="1"/>
      <c r="C65" s="8"/>
      <c r="D65" s="9"/>
      <c r="E65" s="9"/>
      <c r="F65" s="9"/>
      <c r="G65" s="9"/>
      <c r="H65" s="18"/>
      <c r="I65" s="62"/>
      <c r="J65" s="14"/>
      <c r="K65" s="14"/>
      <c r="L65" s="14"/>
    </row>
    <row r="66" spans="1:13" s="7" customFormat="1" ht="20.25" customHeight="1">
      <c r="B66" s="1" t="s">
        <v>30</v>
      </c>
      <c r="C66" s="8" t="s">
        <v>18</v>
      </c>
      <c r="D66" s="13" t="s">
        <v>7</v>
      </c>
      <c r="E66" s="13" t="s">
        <v>117</v>
      </c>
      <c r="F66" s="13"/>
      <c r="G66" s="13"/>
      <c r="H66" s="114" t="e">
        <f>H71+H81+H111+H68</f>
        <v>#VALUE!</v>
      </c>
      <c r="I66" s="60">
        <f>I76+I81+I111</f>
        <v>47669.807000000001</v>
      </c>
      <c r="J66" s="71">
        <f>J71+J81+J111+J132++J98+J123+J126+J129</f>
        <v>54304.799999999996</v>
      </c>
      <c r="K66" s="71">
        <f>K71+K81+K111+K123+K126+K129+K132+K136</f>
        <v>50214.815000000002</v>
      </c>
      <c r="L66" s="71">
        <f>L71+L81+L111+L123+L126+L129+L132+L136</f>
        <v>53227.703899999993</v>
      </c>
      <c r="M66" s="87"/>
    </row>
    <row r="67" spans="1:13" s="7" customFormat="1" ht="5.25" customHeight="1">
      <c r="B67" s="1"/>
      <c r="C67" s="8"/>
      <c r="D67" s="9"/>
      <c r="E67" s="9"/>
      <c r="F67" s="9"/>
      <c r="G67" s="9"/>
      <c r="H67" s="18"/>
      <c r="I67" s="62"/>
      <c r="J67" s="14"/>
      <c r="K67" s="71"/>
      <c r="L67" s="71"/>
    </row>
    <row r="68" spans="1:13" s="108" customFormat="1" ht="42.75" customHeight="1">
      <c r="A68" s="104"/>
      <c r="B68" s="111" t="s">
        <v>87</v>
      </c>
      <c r="C68" s="106" t="s">
        <v>18</v>
      </c>
      <c r="D68" s="106" t="s">
        <v>7</v>
      </c>
      <c r="E68" s="106" t="s">
        <v>117</v>
      </c>
      <c r="F68" s="106" t="s">
        <v>86</v>
      </c>
      <c r="G68" s="122"/>
      <c r="H68" s="123">
        <f>H70</f>
        <v>12.8</v>
      </c>
      <c r="I68" s="124">
        <f>I70</f>
        <v>0</v>
      </c>
      <c r="J68" s="124">
        <f>J70</f>
        <v>0</v>
      </c>
      <c r="K68" s="124">
        <f>K70</f>
        <v>0</v>
      </c>
      <c r="L68" s="124">
        <f>L70</f>
        <v>0</v>
      </c>
    </row>
    <row r="69" spans="1:13" s="108" customFormat="1" ht="5.0999999999999996" customHeight="1">
      <c r="A69" s="104"/>
      <c r="B69" s="119"/>
      <c r="C69" s="118"/>
      <c r="D69" s="118"/>
      <c r="E69" s="118"/>
      <c r="F69" s="106"/>
      <c r="G69" s="106"/>
      <c r="H69" s="107"/>
      <c r="I69" s="124"/>
      <c r="J69" s="124"/>
      <c r="K69" s="124"/>
      <c r="L69" s="124"/>
    </row>
    <row r="70" spans="1:13" s="108" customFormat="1" ht="46.5" customHeight="1">
      <c r="A70" s="104"/>
      <c r="B70" s="111" t="s">
        <v>320</v>
      </c>
      <c r="C70" s="106" t="s">
        <v>18</v>
      </c>
      <c r="D70" s="106" t="s">
        <v>7</v>
      </c>
      <c r="E70" s="106" t="s">
        <v>117</v>
      </c>
      <c r="F70" s="106" t="s">
        <v>86</v>
      </c>
      <c r="G70" s="106" t="s">
        <v>321</v>
      </c>
      <c r="H70" s="123">
        <v>12.8</v>
      </c>
      <c r="I70" s="124">
        <v>0</v>
      </c>
      <c r="J70" s="124">
        <v>0</v>
      </c>
      <c r="K70" s="124">
        <v>0</v>
      </c>
      <c r="L70" s="124">
        <v>0</v>
      </c>
    </row>
    <row r="71" spans="1:13" s="7" customFormat="1" ht="68.25" customHeight="1">
      <c r="B71" s="1" t="s">
        <v>50</v>
      </c>
      <c r="C71" s="8" t="s">
        <v>18</v>
      </c>
      <c r="D71" s="9" t="s">
        <v>7</v>
      </c>
      <c r="E71" s="9" t="s">
        <v>117</v>
      </c>
      <c r="F71" s="9" t="s">
        <v>51</v>
      </c>
      <c r="G71" s="9"/>
      <c r="H71" s="18" t="e">
        <f>H74</f>
        <v>#VALUE!</v>
      </c>
      <c r="I71" s="62">
        <f>I74</f>
        <v>3155.2069999999999</v>
      </c>
      <c r="J71" s="9">
        <v>3752.9</v>
      </c>
      <c r="K71" s="55">
        <f>K74</f>
        <v>3565.3500000000004</v>
      </c>
      <c r="L71" s="55">
        <f>L74</f>
        <v>3779.2710000000006</v>
      </c>
    </row>
    <row r="72" spans="1:13" s="7" customFormat="1" ht="4.5" customHeight="1">
      <c r="B72" s="1"/>
      <c r="C72" s="8"/>
      <c r="D72" s="9"/>
      <c r="E72" s="9"/>
      <c r="F72" s="9"/>
      <c r="G72" s="9"/>
      <c r="H72" s="18"/>
      <c r="I72" s="62"/>
      <c r="J72" s="14"/>
      <c r="K72" s="14"/>
      <c r="L72" s="14"/>
    </row>
    <row r="73" spans="1:13" s="7" customFormat="1" ht="5.0999999999999996" customHeight="1">
      <c r="B73" s="2"/>
      <c r="C73" s="8"/>
      <c r="D73" s="9"/>
      <c r="E73" s="9"/>
      <c r="F73" s="9"/>
      <c r="G73" s="9"/>
      <c r="H73" s="18"/>
      <c r="I73" s="62"/>
      <c r="J73" s="14"/>
      <c r="K73" s="14"/>
      <c r="L73" s="14"/>
    </row>
    <row r="74" spans="1:13" s="7" customFormat="1" ht="40.5" customHeight="1">
      <c r="B74" s="19" t="s">
        <v>203</v>
      </c>
      <c r="C74" s="8" t="s">
        <v>18</v>
      </c>
      <c r="D74" s="9" t="s">
        <v>7</v>
      </c>
      <c r="E74" s="9" t="s">
        <v>117</v>
      </c>
      <c r="F74" s="9" t="s">
        <v>151</v>
      </c>
      <c r="G74" s="9"/>
      <c r="H74" s="18" t="e">
        <f>H76</f>
        <v>#VALUE!</v>
      </c>
      <c r="I74" s="62">
        <f>I76</f>
        <v>3155.2069999999999</v>
      </c>
      <c r="J74" s="55">
        <v>3752.9</v>
      </c>
      <c r="K74" s="55">
        <f>K76</f>
        <v>3565.3500000000004</v>
      </c>
      <c r="L74" s="55">
        <f>L76</f>
        <v>3779.2710000000006</v>
      </c>
    </row>
    <row r="75" spans="1:13" s="7" customFormat="1" ht="2.25" customHeight="1">
      <c r="B75" s="2"/>
      <c r="C75" s="8"/>
      <c r="D75" s="9"/>
      <c r="E75" s="9"/>
      <c r="F75" s="9"/>
      <c r="G75" s="9"/>
      <c r="H75" s="18"/>
      <c r="I75" s="62"/>
      <c r="J75" s="14"/>
      <c r="K75" s="14"/>
      <c r="L75" s="14"/>
    </row>
    <row r="76" spans="1:13" s="7" customFormat="1" ht="24.75" customHeight="1">
      <c r="B76" s="2" t="s">
        <v>204</v>
      </c>
      <c r="C76" s="8" t="s">
        <v>18</v>
      </c>
      <c r="D76" s="9" t="s">
        <v>7</v>
      </c>
      <c r="E76" s="9" t="s">
        <v>117</v>
      </c>
      <c r="F76" s="9" t="s">
        <v>148</v>
      </c>
      <c r="G76" s="9"/>
      <c r="H76" s="18" t="e">
        <f>H77+H78+H79</f>
        <v>#VALUE!</v>
      </c>
      <c r="I76" s="62">
        <f>I77+I78+I79</f>
        <v>3155.2069999999999</v>
      </c>
      <c r="J76" s="55">
        <f>J77+J78+J79-0.1</f>
        <v>3752.9</v>
      </c>
      <c r="K76" s="55">
        <f>K77+K78+K79</f>
        <v>3565.3500000000004</v>
      </c>
      <c r="L76" s="55">
        <f>L77+L78+L79</f>
        <v>3779.2710000000006</v>
      </c>
    </row>
    <row r="77" spans="1:13" s="7" customFormat="1" ht="24.75" customHeight="1">
      <c r="B77" s="2" t="s">
        <v>205</v>
      </c>
      <c r="C77" s="8" t="s">
        <v>18</v>
      </c>
      <c r="D77" s="9" t="s">
        <v>7</v>
      </c>
      <c r="E77" s="9" t="s">
        <v>117</v>
      </c>
      <c r="F77" s="9" t="s">
        <v>148</v>
      </c>
      <c r="G77" s="9" t="s">
        <v>149</v>
      </c>
      <c r="H77" s="18" t="s">
        <v>293</v>
      </c>
      <c r="I77" s="62">
        <f>2597.188</f>
        <v>2597.1880000000001</v>
      </c>
      <c r="J77" s="14">
        <v>3170.3</v>
      </c>
      <c r="K77" s="53">
        <f>J77-(J77/100*5)</f>
        <v>3011.7850000000003</v>
      </c>
      <c r="L77" s="53">
        <f>K77+(K77/100*6)</f>
        <v>3192.4921000000004</v>
      </c>
    </row>
    <row r="78" spans="1:13" s="7" customFormat="1" ht="40.5" customHeight="1">
      <c r="B78" s="2" t="s">
        <v>142</v>
      </c>
      <c r="C78" s="8" t="s">
        <v>18</v>
      </c>
      <c r="D78" s="9" t="s">
        <v>7</v>
      </c>
      <c r="E78" s="9" t="s">
        <v>117</v>
      </c>
      <c r="F78" s="9" t="s">
        <v>148</v>
      </c>
      <c r="G78" s="9" t="s">
        <v>139</v>
      </c>
      <c r="H78" s="18" t="s">
        <v>294</v>
      </c>
      <c r="I78" s="62">
        <f>553.776</f>
        <v>553.77599999999995</v>
      </c>
      <c r="J78" s="14">
        <v>579.70000000000005</v>
      </c>
      <c r="K78" s="53">
        <f>J78-(J78/100*5)</f>
        <v>550.71500000000003</v>
      </c>
      <c r="L78" s="53">
        <f>K78+(K78/100*6)</f>
        <v>583.75790000000006</v>
      </c>
    </row>
    <row r="79" spans="1:13" s="7" customFormat="1" ht="25.5" customHeight="1">
      <c r="B79" s="2" t="s">
        <v>150</v>
      </c>
      <c r="C79" s="8" t="s">
        <v>18</v>
      </c>
      <c r="D79" s="9" t="s">
        <v>7</v>
      </c>
      <c r="E79" s="9" t="s">
        <v>117</v>
      </c>
      <c r="F79" s="9" t="s">
        <v>148</v>
      </c>
      <c r="G79" s="9" t="s">
        <v>140</v>
      </c>
      <c r="H79" s="18" t="s">
        <v>295</v>
      </c>
      <c r="I79" s="62">
        <f>4.243</f>
        <v>4.2430000000000003</v>
      </c>
      <c r="J79" s="53">
        <v>3</v>
      </c>
      <c r="K79" s="53">
        <f>J79-(J79/100*5)</f>
        <v>2.85</v>
      </c>
      <c r="L79" s="53">
        <f>K79+(K79/100*6)</f>
        <v>3.0209999999999999</v>
      </c>
    </row>
    <row r="80" spans="1:13" s="7" customFormat="1" ht="21.75" hidden="1" customHeight="1">
      <c r="B80" s="2"/>
      <c r="C80" s="8" t="s">
        <v>18</v>
      </c>
      <c r="D80" s="9"/>
      <c r="E80" s="9"/>
      <c r="F80" s="9"/>
      <c r="G80" s="9"/>
      <c r="H80" s="18"/>
      <c r="I80" s="62"/>
      <c r="J80" s="14"/>
      <c r="K80" s="14"/>
      <c r="L80" s="14"/>
    </row>
    <row r="81" spans="2:12" s="7" customFormat="1" ht="66" customHeight="1">
      <c r="B81" s="19" t="s">
        <v>79</v>
      </c>
      <c r="C81" s="8" t="s">
        <v>18</v>
      </c>
      <c r="D81" s="9" t="s">
        <v>7</v>
      </c>
      <c r="E81" s="9" t="s">
        <v>117</v>
      </c>
      <c r="F81" s="9" t="s">
        <v>77</v>
      </c>
      <c r="G81" s="9"/>
      <c r="H81" s="18" t="e">
        <f>H83+H87+H103</f>
        <v>#VALUE!</v>
      </c>
      <c r="I81" s="62">
        <f>I83+I87+I103</f>
        <v>40955</v>
      </c>
      <c r="J81" s="55">
        <f>J83+J87+J103+J98</f>
        <v>45983.7</v>
      </c>
      <c r="K81" s="55">
        <f>K83+K87+K103+K98</f>
        <v>43684.514999999999</v>
      </c>
      <c r="L81" s="55">
        <f>L83+L87+L103+L98</f>
        <v>46305.585899999998</v>
      </c>
    </row>
    <row r="82" spans="2:12" s="7" customFormat="1" ht="5.0999999999999996" customHeight="1">
      <c r="B82" s="19"/>
      <c r="C82" s="8"/>
      <c r="D82" s="9"/>
      <c r="E82" s="9"/>
      <c r="F82" s="9"/>
      <c r="G82" s="9"/>
      <c r="H82" s="18"/>
      <c r="I82" s="62"/>
      <c r="J82" s="14"/>
      <c r="K82" s="14"/>
      <c r="L82" s="14"/>
    </row>
    <row r="83" spans="2:12" s="7" customFormat="1" ht="60" customHeight="1">
      <c r="B83" s="2" t="s">
        <v>80</v>
      </c>
      <c r="C83" s="8" t="s">
        <v>18</v>
      </c>
      <c r="D83" s="9" t="s">
        <v>7</v>
      </c>
      <c r="E83" s="9" t="s">
        <v>117</v>
      </c>
      <c r="F83" s="9" t="s">
        <v>78</v>
      </c>
      <c r="G83" s="9"/>
      <c r="H83" s="18">
        <f>H85</f>
        <v>204.5</v>
      </c>
      <c r="I83" s="62">
        <f>I85</f>
        <v>798.1</v>
      </c>
      <c r="J83" s="9">
        <f>J85</f>
        <v>1000</v>
      </c>
      <c r="K83" s="9">
        <f>K85</f>
        <v>950</v>
      </c>
      <c r="L83" s="9">
        <f>L85</f>
        <v>1007</v>
      </c>
    </row>
    <row r="84" spans="2:12" s="7" customFormat="1" ht="7.5" customHeight="1">
      <c r="B84" s="2"/>
      <c r="C84" s="8"/>
      <c r="D84" s="9"/>
      <c r="E84" s="9"/>
      <c r="F84" s="9"/>
      <c r="G84" s="9"/>
      <c r="H84" s="18"/>
      <c r="I84" s="62"/>
      <c r="J84" s="14"/>
      <c r="K84" s="14"/>
      <c r="L84" s="14"/>
    </row>
    <row r="85" spans="2:12" s="7" customFormat="1" ht="42.75" customHeight="1">
      <c r="B85" s="1" t="s">
        <v>142</v>
      </c>
      <c r="C85" s="8" t="s">
        <v>18</v>
      </c>
      <c r="D85" s="9" t="s">
        <v>7</v>
      </c>
      <c r="E85" s="9" t="s">
        <v>117</v>
      </c>
      <c r="F85" s="9" t="s">
        <v>78</v>
      </c>
      <c r="G85" s="9" t="s">
        <v>139</v>
      </c>
      <c r="H85" s="18">
        <v>204.5</v>
      </c>
      <c r="I85" s="62">
        <f>400+100.2-48.4+146.3+200</f>
        <v>798.1</v>
      </c>
      <c r="J85" s="14">
        <v>1000</v>
      </c>
      <c r="K85" s="14">
        <f>J85-(J85/100*5)</f>
        <v>950</v>
      </c>
      <c r="L85" s="14">
        <f>K85+(K85/100*6)</f>
        <v>1007</v>
      </c>
    </row>
    <row r="86" spans="2:12" s="7" customFormat="1" ht="5.0999999999999996" customHeight="1">
      <c r="B86" s="1"/>
      <c r="C86" s="8"/>
      <c r="D86" s="9"/>
      <c r="E86" s="9"/>
      <c r="F86" s="9"/>
      <c r="G86" s="9"/>
      <c r="H86" s="18"/>
      <c r="I86" s="62"/>
      <c r="J86" s="14"/>
      <c r="K86" s="14"/>
      <c r="L86" s="14"/>
    </row>
    <row r="87" spans="2:12" s="7" customFormat="1" ht="42.75" customHeight="1">
      <c r="B87" s="1" t="s">
        <v>206</v>
      </c>
      <c r="C87" s="8" t="s">
        <v>18</v>
      </c>
      <c r="D87" s="9" t="s">
        <v>7</v>
      </c>
      <c r="E87" s="9" t="s">
        <v>117</v>
      </c>
      <c r="F87" s="9" t="s">
        <v>207</v>
      </c>
      <c r="G87" s="9"/>
      <c r="H87" s="18">
        <f>H88</f>
        <v>1292.2</v>
      </c>
      <c r="I87" s="62">
        <f>I88</f>
        <v>837.9</v>
      </c>
      <c r="J87" s="9">
        <f>J88</f>
        <v>200</v>
      </c>
      <c r="K87" s="9">
        <f>K88</f>
        <v>190</v>
      </c>
      <c r="L87" s="9">
        <f>L88</f>
        <v>201.4</v>
      </c>
    </row>
    <row r="88" spans="2:12" s="7" customFormat="1" ht="46.5" customHeight="1">
      <c r="B88" s="1" t="s">
        <v>208</v>
      </c>
      <c r="C88" s="8" t="s">
        <v>18</v>
      </c>
      <c r="D88" s="9" t="s">
        <v>7</v>
      </c>
      <c r="E88" s="9" t="s">
        <v>117</v>
      </c>
      <c r="F88" s="9" t="s">
        <v>88</v>
      </c>
      <c r="G88" s="9"/>
      <c r="H88" s="18">
        <f>H89+H95</f>
        <v>1292.2</v>
      </c>
      <c r="I88" s="62">
        <f>I89+I95</f>
        <v>837.9</v>
      </c>
      <c r="J88" s="9">
        <v>200</v>
      </c>
      <c r="K88" s="9">
        <f>K89+K95</f>
        <v>190</v>
      </c>
      <c r="L88" s="9">
        <f>L89+L95</f>
        <v>201.4</v>
      </c>
    </row>
    <row r="89" spans="2:12" s="7" customFormat="1" ht="51" customHeight="1">
      <c r="B89" s="1" t="s">
        <v>209</v>
      </c>
      <c r="C89" s="8" t="s">
        <v>18</v>
      </c>
      <c r="D89" s="9" t="s">
        <v>7</v>
      </c>
      <c r="E89" s="9" t="s">
        <v>117</v>
      </c>
      <c r="F89" s="20" t="s">
        <v>152</v>
      </c>
      <c r="G89" s="9"/>
      <c r="H89" s="18">
        <f>H91+H93</f>
        <v>1094.4000000000001</v>
      </c>
      <c r="I89" s="62">
        <f>I93+I91</f>
        <v>537.9</v>
      </c>
      <c r="J89" s="9">
        <v>200</v>
      </c>
      <c r="K89" s="9">
        <f>K91+K93</f>
        <v>190</v>
      </c>
      <c r="L89" s="9">
        <f>L91+L93</f>
        <v>201.4</v>
      </c>
    </row>
    <row r="90" spans="2:12" s="7" customFormat="1" ht="5.0999999999999996" customHeight="1">
      <c r="B90" s="1"/>
      <c r="C90" s="8"/>
      <c r="D90" s="9"/>
      <c r="E90" s="9"/>
      <c r="F90" s="9"/>
      <c r="G90" s="9"/>
      <c r="H90" s="18"/>
      <c r="I90" s="62"/>
      <c r="J90" s="14"/>
      <c r="K90" s="14"/>
      <c r="L90" s="14"/>
    </row>
    <row r="91" spans="2:12" s="7" customFormat="1" ht="46.5" customHeight="1">
      <c r="B91" s="1" t="s">
        <v>142</v>
      </c>
      <c r="C91" s="8" t="s">
        <v>18</v>
      </c>
      <c r="D91" s="9" t="s">
        <v>7</v>
      </c>
      <c r="E91" s="9" t="s">
        <v>117</v>
      </c>
      <c r="F91" s="20" t="s">
        <v>152</v>
      </c>
      <c r="G91" s="9" t="s">
        <v>139</v>
      </c>
      <c r="H91" s="18">
        <v>547.20000000000005</v>
      </c>
      <c r="I91" s="62">
        <f>100+100+64+48.4+15+10+172.4-2.5</f>
        <v>507.29999999999995</v>
      </c>
      <c r="J91" s="14">
        <v>200</v>
      </c>
      <c r="K91" s="14">
        <f>J91-(J91/100*5)</f>
        <v>190</v>
      </c>
      <c r="L91" s="14">
        <f>K91+(K91/100*6)</f>
        <v>201.4</v>
      </c>
    </row>
    <row r="92" spans="2:12" s="7" customFormat="1" ht="5.0999999999999996" customHeight="1">
      <c r="B92" s="1"/>
      <c r="C92" s="8"/>
      <c r="D92" s="9"/>
      <c r="E92" s="9"/>
      <c r="F92" s="9"/>
      <c r="G92" s="9"/>
      <c r="H92" s="18"/>
      <c r="I92" s="62"/>
      <c r="J92" s="14"/>
      <c r="K92" s="14"/>
      <c r="L92" s="14"/>
    </row>
    <row r="93" spans="2:12" s="7" customFormat="1" ht="36.75" customHeight="1">
      <c r="B93" s="1" t="s">
        <v>210</v>
      </c>
      <c r="C93" s="8" t="s">
        <v>18</v>
      </c>
      <c r="D93" s="9" t="s">
        <v>7</v>
      </c>
      <c r="E93" s="9" t="s">
        <v>117</v>
      </c>
      <c r="F93" s="20" t="s">
        <v>152</v>
      </c>
      <c r="G93" s="9" t="s">
        <v>211</v>
      </c>
      <c r="H93" s="18">
        <v>547.20000000000005</v>
      </c>
      <c r="I93" s="62">
        <f>28.1+2.5</f>
        <v>30.6</v>
      </c>
      <c r="J93" s="14">
        <v>0</v>
      </c>
      <c r="K93" s="14">
        <f>J93-(J93/100*5)</f>
        <v>0</v>
      </c>
      <c r="L93" s="14">
        <f>K93+(K93/100*6)</f>
        <v>0</v>
      </c>
    </row>
    <row r="94" spans="2:12" s="7" customFormat="1" ht="5.0999999999999996" customHeight="1">
      <c r="B94" s="1"/>
      <c r="C94" s="8"/>
      <c r="D94" s="9"/>
      <c r="E94" s="9"/>
      <c r="F94" s="9"/>
      <c r="G94" s="9"/>
      <c r="H94" s="18"/>
      <c r="I94" s="62"/>
      <c r="J94" s="14"/>
      <c r="K94" s="14"/>
      <c r="L94" s="14"/>
    </row>
    <row r="95" spans="2:12" s="7" customFormat="1" ht="52.5" customHeight="1">
      <c r="B95" s="1" t="s">
        <v>212</v>
      </c>
      <c r="C95" s="8" t="s">
        <v>18</v>
      </c>
      <c r="D95" s="9" t="s">
        <v>7</v>
      </c>
      <c r="E95" s="9" t="s">
        <v>117</v>
      </c>
      <c r="F95" s="20" t="s">
        <v>109</v>
      </c>
      <c r="G95" s="9"/>
      <c r="H95" s="18">
        <f>H97</f>
        <v>197.8</v>
      </c>
      <c r="I95" s="62">
        <f>I97</f>
        <v>300</v>
      </c>
      <c r="J95" s="9">
        <f>J97</f>
        <v>0</v>
      </c>
      <c r="K95" s="9">
        <f>K97</f>
        <v>0</v>
      </c>
      <c r="L95" s="9">
        <f>L97</f>
        <v>0</v>
      </c>
    </row>
    <row r="96" spans="2:12" s="7" customFormat="1" ht="5.0999999999999996" customHeight="1">
      <c r="B96" s="1"/>
      <c r="C96" s="8"/>
      <c r="D96" s="9"/>
      <c r="E96" s="9"/>
      <c r="F96" s="9"/>
      <c r="G96" s="9"/>
      <c r="H96" s="18"/>
      <c r="I96" s="62"/>
      <c r="J96" s="14"/>
      <c r="K96" s="14"/>
      <c r="L96" s="14"/>
    </row>
    <row r="97" spans="1:12" s="7" customFormat="1" ht="47.25" customHeight="1">
      <c r="B97" s="1" t="s">
        <v>142</v>
      </c>
      <c r="C97" s="8" t="s">
        <v>18</v>
      </c>
      <c r="D97" s="9" t="s">
        <v>7</v>
      </c>
      <c r="E97" s="9" t="s">
        <v>117</v>
      </c>
      <c r="F97" s="20" t="s">
        <v>109</v>
      </c>
      <c r="G97" s="9" t="s">
        <v>139</v>
      </c>
      <c r="H97" s="18">
        <v>197.8</v>
      </c>
      <c r="I97" s="62">
        <f>200+100</f>
        <v>300</v>
      </c>
      <c r="J97" s="14">
        <v>0</v>
      </c>
      <c r="K97" s="14">
        <f>J97-(J97/100*5)</f>
        <v>0</v>
      </c>
      <c r="L97" s="14">
        <f>K97+(K97/100*6)</f>
        <v>0</v>
      </c>
    </row>
    <row r="98" spans="1:12" s="99" customFormat="1" ht="42" customHeight="1">
      <c r="A98" s="95"/>
      <c r="B98" s="94" t="s">
        <v>322</v>
      </c>
      <c r="C98" s="96" t="s">
        <v>18</v>
      </c>
      <c r="D98" s="79" t="s">
        <v>7</v>
      </c>
      <c r="E98" s="79" t="s">
        <v>117</v>
      </c>
      <c r="F98" s="97" t="s">
        <v>323</v>
      </c>
      <c r="G98" s="79"/>
      <c r="H98" s="125">
        <v>0</v>
      </c>
      <c r="I98" s="125">
        <v>0</v>
      </c>
      <c r="J98" s="98">
        <f t="shared" ref="J98:L99" si="0">J101</f>
        <v>300</v>
      </c>
      <c r="K98" s="101">
        <f t="shared" si="0"/>
        <v>285</v>
      </c>
      <c r="L98" s="101">
        <f t="shared" si="0"/>
        <v>302.10000000000002</v>
      </c>
    </row>
    <row r="99" spans="1:12" s="99" customFormat="1" ht="4.5" customHeight="1">
      <c r="A99" s="95"/>
      <c r="B99" s="94"/>
      <c r="C99" s="100"/>
      <c r="D99" s="79"/>
      <c r="E99" s="79"/>
      <c r="F99" s="97" t="s">
        <v>324</v>
      </c>
      <c r="G99" s="79"/>
      <c r="H99" s="125"/>
      <c r="I99" s="98">
        <f>I102</f>
        <v>0</v>
      </c>
      <c r="J99" s="98">
        <f t="shared" si="0"/>
        <v>0</v>
      </c>
      <c r="K99" s="98">
        <f t="shared" si="0"/>
        <v>0</v>
      </c>
      <c r="L99" s="98">
        <f t="shared" si="0"/>
        <v>0</v>
      </c>
    </row>
    <row r="100" spans="1:12" s="99" customFormat="1" ht="5.0999999999999996" customHeight="1">
      <c r="A100" s="95"/>
      <c r="B100" s="94"/>
      <c r="C100" s="100"/>
      <c r="D100" s="79"/>
      <c r="E100" s="79"/>
      <c r="F100" s="79"/>
      <c r="G100" s="79"/>
      <c r="H100" s="125"/>
    </row>
    <row r="101" spans="1:12" s="99" customFormat="1" ht="44.25" customHeight="1">
      <c r="A101" s="95"/>
      <c r="B101" s="93" t="s">
        <v>325</v>
      </c>
      <c r="C101" s="96" t="s">
        <v>18</v>
      </c>
      <c r="D101" s="79" t="s">
        <v>7</v>
      </c>
      <c r="E101" s="79" t="s">
        <v>117</v>
      </c>
      <c r="F101" s="97" t="s">
        <v>323</v>
      </c>
      <c r="G101" s="79" t="s">
        <v>139</v>
      </c>
      <c r="H101" s="125">
        <v>0</v>
      </c>
      <c r="I101" s="95">
        <v>0</v>
      </c>
      <c r="J101" s="102">
        <v>300</v>
      </c>
      <c r="K101" s="14">
        <f>J101-(J101/100*5)</f>
        <v>285</v>
      </c>
      <c r="L101" s="14">
        <f>K101+(K101/100*6)</f>
        <v>302.10000000000002</v>
      </c>
    </row>
    <row r="102" spans="1:12" s="7" customFormat="1" ht="5.0999999999999996" customHeight="1">
      <c r="B102" s="1"/>
      <c r="C102" s="8"/>
      <c r="D102" s="9"/>
      <c r="E102" s="9"/>
      <c r="F102" s="9"/>
      <c r="G102" s="9"/>
      <c r="H102" s="18"/>
      <c r="I102" s="62"/>
      <c r="J102" s="14"/>
      <c r="K102" s="14"/>
      <c r="L102" s="14"/>
    </row>
    <row r="103" spans="1:12" s="7" customFormat="1" ht="36.75" customHeight="1">
      <c r="B103" s="2" t="s">
        <v>93</v>
      </c>
      <c r="C103" s="8" t="s">
        <v>18</v>
      </c>
      <c r="D103" s="9" t="s">
        <v>7</v>
      </c>
      <c r="E103" s="9" t="s">
        <v>117</v>
      </c>
      <c r="F103" s="9" t="s">
        <v>112</v>
      </c>
      <c r="G103" s="9"/>
      <c r="H103" s="18" t="e">
        <f t="shared" ref="H103:L104" si="1">H104</f>
        <v>#VALUE!</v>
      </c>
      <c r="I103" s="62">
        <f t="shared" si="1"/>
        <v>39319</v>
      </c>
      <c r="J103" s="55">
        <f t="shared" si="1"/>
        <v>44483.7</v>
      </c>
      <c r="K103" s="55">
        <f t="shared" si="1"/>
        <v>42259.514999999999</v>
      </c>
      <c r="L103" s="55">
        <f t="shared" si="1"/>
        <v>44795.085899999998</v>
      </c>
    </row>
    <row r="104" spans="1:12" s="7" customFormat="1" ht="42" customHeight="1">
      <c r="B104" s="2" t="s">
        <v>147</v>
      </c>
      <c r="C104" s="8" t="s">
        <v>18</v>
      </c>
      <c r="D104" s="9" t="s">
        <v>7</v>
      </c>
      <c r="E104" s="9" t="s">
        <v>117</v>
      </c>
      <c r="F104" s="9" t="s">
        <v>153</v>
      </c>
      <c r="G104" s="9"/>
      <c r="H104" s="18" t="e">
        <f t="shared" si="1"/>
        <v>#VALUE!</v>
      </c>
      <c r="I104" s="62">
        <f t="shared" si="1"/>
        <v>39319</v>
      </c>
      <c r="J104" s="55">
        <f t="shared" si="1"/>
        <v>44483.7</v>
      </c>
      <c r="K104" s="55">
        <f t="shared" si="1"/>
        <v>42259.514999999999</v>
      </c>
      <c r="L104" s="55">
        <f t="shared" si="1"/>
        <v>44795.085899999998</v>
      </c>
    </row>
    <row r="105" spans="1:12" s="7" customFormat="1" ht="53.25" customHeight="1">
      <c r="B105" s="2" t="s">
        <v>154</v>
      </c>
      <c r="C105" s="8" t="s">
        <v>18</v>
      </c>
      <c r="D105" s="9" t="s">
        <v>7</v>
      </c>
      <c r="E105" s="9" t="s">
        <v>117</v>
      </c>
      <c r="F105" s="9" t="s">
        <v>122</v>
      </c>
      <c r="G105" s="9"/>
      <c r="H105" s="18" t="e">
        <f>H107+H109</f>
        <v>#VALUE!</v>
      </c>
      <c r="I105" s="62">
        <f>I107+I109</f>
        <v>39319</v>
      </c>
      <c r="J105" s="55">
        <f>J107+J109</f>
        <v>44483.7</v>
      </c>
      <c r="K105" s="55">
        <f>K107+K109</f>
        <v>42259.514999999999</v>
      </c>
      <c r="L105" s="55">
        <f>L107+L109</f>
        <v>44795.085899999998</v>
      </c>
    </row>
    <row r="106" spans="1:12" s="7" customFormat="1" ht="5.0999999999999996" customHeight="1">
      <c r="B106" s="19"/>
      <c r="C106" s="8"/>
      <c r="D106" s="9"/>
      <c r="E106" s="9"/>
      <c r="F106" s="9"/>
      <c r="G106" s="9"/>
      <c r="H106" s="18"/>
      <c r="I106" s="62"/>
      <c r="J106" s="53"/>
      <c r="K106" s="53"/>
      <c r="L106" s="53"/>
    </row>
    <row r="107" spans="1:12" s="7" customFormat="1" ht="62.25" customHeight="1">
      <c r="B107" s="19" t="s">
        <v>213</v>
      </c>
      <c r="C107" s="8" t="s">
        <v>18</v>
      </c>
      <c r="D107" s="9" t="s">
        <v>7</v>
      </c>
      <c r="E107" s="9" t="s">
        <v>117</v>
      </c>
      <c r="F107" s="9" t="s">
        <v>122</v>
      </c>
      <c r="G107" s="9" t="s">
        <v>155</v>
      </c>
      <c r="H107" s="18" t="s">
        <v>296</v>
      </c>
      <c r="I107" s="62">
        <f>38661.2+200</f>
        <v>38861.199999999997</v>
      </c>
      <c r="J107" s="53">
        <v>44483.7</v>
      </c>
      <c r="K107" s="53">
        <f>J107-(J107/100*5)</f>
        <v>42259.514999999999</v>
      </c>
      <c r="L107" s="53">
        <f>K107+(K107/100*6)</f>
        <v>44795.085899999998</v>
      </c>
    </row>
    <row r="108" spans="1:12" s="7" customFormat="1" ht="5.0999999999999996" customHeight="1">
      <c r="B108" s="19"/>
      <c r="C108" s="8"/>
      <c r="D108" s="9"/>
      <c r="E108" s="9"/>
      <c r="F108" s="9"/>
      <c r="G108" s="9"/>
      <c r="H108" s="18"/>
      <c r="I108" s="62"/>
      <c r="J108" s="14"/>
      <c r="K108" s="14"/>
      <c r="L108" s="14"/>
    </row>
    <row r="109" spans="1:12" s="7" customFormat="1" ht="30" customHeight="1">
      <c r="B109" s="19" t="s">
        <v>135</v>
      </c>
      <c r="C109" s="8" t="s">
        <v>18</v>
      </c>
      <c r="D109" s="9" t="s">
        <v>7</v>
      </c>
      <c r="E109" s="9" t="s">
        <v>117</v>
      </c>
      <c r="F109" s="9" t="s">
        <v>122</v>
      </c>
      <c r="G109" s="9" t="s">
        <v>163</v>
      </c>
      <c r="H109" s="18">
        <v>0</v>
      </c>
      <c r="I109" s="62">
        <f>257.8+200</f>
        <v>457.8</v>
      </c>
      <c r="J109" s="14">
        <v>0</v>
      </c>
      <c r="K109" s="14">
        <v>0</v>
      </c>
      <c r="L109" s="14">
        <v>0</v>
      </c>
    </row>
    <row r="110" spans="1:12" s="7" customFormat="1" ht="5.0999999999999996" customHeight="1">
      <c r="B110" s="19"/>
      <c r="C110" s="8"/>
      <c r="D110" s="9"/>
      <c r="E110" s="9"/>
      <c r="F110" s="9"/>
      <c r="G110" s="9"/>
      <c r="H110" s="18"/>
      <c r="I110" s="62"/>
      <c r="J110" s="14"/>
      <c r="K110" s="14"/>
      <c r="L110" s="14"/>
    </row>
    <row r="111" spans="1:12" s="7" customFormat="1" ht="24.75" customHeight="1">
      <c r="B111" s="1" t="s">
        <v>56</v>
      </c>
      <c r="C111" s="8" t="s">
        <v>18</v>
      </c>
      <c r="D111" s="9" t="s">
        <v>7</v>
      </c>
      <c r="E111" s="9" t="s">
        <v>117</v>
      </c>
      <c r="F111" s="9" t="s">
        <v>49</v>
      </c>
      <c r="G111" s="9"/>
      <c r="H111" s="18" t="e">
        <f>H113+H117+H120</f>
        <v>#VALUE!</v>
      </c>
      <c r="I111" s="62">
        <f>I113+I136+I129+I117</f>
        <v>3559.6</v>
      </c>
      <c r="J111" s="55">
        <f>J113+J117+J136+J120+J123+J126</f>
        <v>2686.2</v>
      </c>
      <c r="K111" s="55">
        <f>K113+K117+K136+K120</f>
        <v>1559.9</v>
      </c>
      <c r="L111" s="55">
        <f>L113+L117+L136+L120</f>
        <v>1653.4940000000001</v>
      </c>
    </row>
    <row r="112" spans="1:12" s="7" customFormat="1" ht="5.0999999999999996" customHeight="1">
      <c r="B112" s="1"/>
      <c r="C112" s="8"/>
      <c r="D112" s="9"/>
      <c r="E112" s="9"/>
      <c r="F112" s="9"/>
      <c r="G112" s="9"/>
      <c r="H112" s="18"/>
      <c r="I112" s="62"/>
      <c r="J112" s="14"/>
      <c r="K112" s="14"/>
      <c r="L112" s="14"/>
    </row>
    <row r="113" spans="2:12" s="7" customFormat="1" ht="81" customHeight="1">
      <c r="B113" s="1" t="s">
        <v>214</v>
      </c>
      <c r="C113" s="8" t="s">
        <v>18</v>
      </c>
      <c r="D113" s="9" t="s">
        <v>7</v>
      </c>
      <c r="E113" s="9" t="s">
        <v>117</v>
      </c>
      <c r="F113" s="9" t="s">
        <v>90</v>
      </c>
      <c r="G113" s="9"/>
      <c r="H113" s="18" t="str">
        <f>H115</f>
        <v>791.3</v>
      </c>
      <c r="I113" s="62">
        <f>I115</f>
        <v>792</v>
      </c>
      <c r="J113" s="9">
        <f>J115</f>
        <v>792</v>
      </c>
      <c r="K113" s="9">
        <f>K115</f>
        <v>752.4</v>
      </c>
      <c r="L113" s="55">
        <f>L115</f>
        <v>797.54399999999998</v>
      </c>
    </row>
    <row r="114" spans="2:12" s="7" customFormat="1" ht="5.0999999999999996" customHeight="1">
      <c r="B114" s="1"/>
      <c r="C114" s="8"/>
      <c r="D114" s="9"/>
      <c r="E114" s="9"/>
      <c r="F114" s="9"/>
      <c r="G114" s="9"/>
      <c r="H114" s="18"/>
      <c r="I114" s="62"/>
      <c r="J114" s="14"/>
      <c r="K114" s="14"/>
      <c r="L114" s="14"/>
    </row>
    <row r="115" spans="2:12" s="7" customFormat="1" ht="40.5" customHeight="1">
      <c r="B115" s="22" t="s">
        <v>215</v>
      </c>
      <c r="C115" s="8" t="s">
        <v>18</v>
      </c>
      <c r="D115" s="9" t="s">
        <v>7</v>
      </c>
      <c r="E115" s="9" t="s">
        <v>117</v>
      </c>
      <c r="F115" s="9" t="s">
        <v>90</v>
      </c>
      <c r="G115" s="9" t="s">
        <v>156</v>
      </c>
      <c r="H115" s="18" t="s">
        <v>297</v>
      </c>
      <c r="I115" s="62">
        <v>792</v>
      </c>
      <c r="J115" s="53">
        <v>792</v>
      </c>
      <c r="K115" s="53">
        <f>J115-(J115/100*5)</f>
        <v>752.4</v>
      </c>
      <c r="L115" s="53">
        <f>K115+(K115/100*6)</f>
        <v>797.54399999999998</v>
      </c>
    </row>
    <row r="116" spans="2:12" s="7" customFormat="1" ht="5.0999999999999996" customHeight="1">
      <c r="B116" s="1"/>
      <c r="C116" s="8"/>
      <c r="D116" s="9"/>
      <c r="E116" s="9"/>
      <c r="F116" s="9"/>
      <c r="G116" s="9"/>
      <c r="H116" s="18"/>
      <c r="I116" s="62"/>
      <c r="J116" s="14"/>
      <c r="K116" s="14"/>
      <c r="L116" s="14"/>
    </row>
    <row r="117" spans="2:12" s="7" customFormat="1" ht="87.75" customHeight="1">
      <c r="B117" s="2" t="s">
        <v>216</v>
      </c>
      <c r="C117" s="8" t="s">
        <v>18</v>
      </c>
      <c r="D117" s="9" t="s">
        <v>7</v>
      </c>
      <c r="E117" s="9" t="s">
        <v>117</v>
      </c>
      <c r="F117" s="9" t="s">
        <v>126</v>
      </c>
      <c r="G117" s="14"/>
      <c r="H117" s="82" t="str">
        <f>H119</f>
        <v>937.3</v>
      </c>
      <c r="I117" s="62">
        <f>I119</f>
        <v>767.6</v>
      </c>
      <c r="J117" s="14">
        <f>J119</f>
        <v>850</v>
      </c>
      <c r="K117" s="14">
        <f>K119</f>
        <v>807.5</v>
      </c>
      <c r="L117" s="53">
        <f>L119</f>
        <v>855.95</v>
      </c>
    </row>
    <row r="118" spans="2:12" s="7" customFormat="1" ht="5.0999999999999996" customHeight="1">
      <c r="B118" s="19"/>
      <c r="C118" s="8"/>
      <c r="D118" s="9"/>
      <c r="E118" s="9"/>
      <c r="F118" s="9"/>
      <c r="G118" s="9"/>
      <c r="H118" s="18"/>
      <c r="I118" s="62"/>
      <c r="J118" s="14"/>
      <c r="K118" s="14"/>
      <c r="L118" s="53"/>
    </row>
    <row r="119" spans="2:12" s="7" customFormat="1" ht="51" customHeight="1">
      <c r="B119" s="19" t="s">
        <v>217</v>
      </c>
      <c r="C119" s="8" t="s">
        <v>18</v>
      </c>
      <c r="D119" s="9" t="s">
        <v>7</v>
      </c>
      <c r="E119" s="9" t="s">
        <v>117</v>
      </c>
      <c r="F119" s="9" t="s">
        <v>126</v>
      </c>
      <c r="G119" s="9" t="s">
        <v>139</v>
      </c>
      <c r="H119" s="18" t="s">
        <v>298</v>
      </c>
      <c r="I119" s="62">
        <f>717.6+50</f>
        <v>767.6</v>
      </c>
      <c r="J119" s="14">
        <v>850</v>
      </c>
      <c r="K119" s="14">
        <f>J119-(J119/100*5)</f>
        <v>807.5</v>
      </c>
      <c r="L119" s="53">
        <f>K119+(K119/100*6)</f>
        <v>855.95</v>
      </c>
    </row>
    <row r="120" spans="2:12" s="7" customFormat="1" ht="66" customHeight="1">
      <c r="B120" s="2" t="s">
        <v>326</v>
      </c>
      <c r="C120" s="8" t="s">
        <v>18</v>
      </c>
      <c r="D120" s="9" t="s">
        <v>7</v>
      </c>
      <c r="E120" s="9" t="s">
        <v>117</v>
      </c>
      <c r="F120" s="9" t="s">
        <v>158</v>
      </c>
      <c r="G120" s="14"/>
      <c r="H120" s="82" t="str">
        <f>H122</f>
        <v>496.2</v>
      </c>
      <c r="I120" s="62">
        <f>I122</f>
        <v>0</v>
      </c>
      <c r="J120" s="14">
        <f>J122</f>
        <v>0</v>
      </c>
      <c r="K120" s="14">
        <f>K122</f>
        <v>0</v>
      </c>
      <c r="L120" s="14">
        <f>L122</f>
        <v>0</v>
      </c>
    </row>
    <row r="121" spans="2:12" s="7" customFormat="1" ht="5.0999999999999996" customHeight="1">
      <c r="B121" s="19"/>
      <c r="C121" s="8"/>
      <c r="D121" s="9"/>
      <c r="E121" s="9"/>
      <c r="F121" s="9"/>
      <c r="G121" s="9"/>
      <c r="H121" s="18"/>
      <c r="I121" s="62"/>
      <c r="J121" s="14"/>
      <c r="K121" s="14"/>
      <c r="L121" s="14"/>
    </row>
    <row r="122" spans="2:12" s="7" customFormat="1" ht="41.25" customHeight="1">
      <c r="B122" s="19" t="s">
        <v>217</v>
      </c>
      <c r="C122" s="8" t="s">
        <v>18</v>
      </c>
      <c r="D122" s="9" t="s">
        <v>7</v>
      </c>
      <c r="E122" s="9" t="s">
        <v>117</v>
      </c>
      <c r="F122" s="9" t="s">
        <v>158</v>
      </c>
      <c r="G122" s="9" t="s">
        <v>139</v>
      </c>
      <c r="H122" s="18" t="s">
        <v>299</v>
      </c>
      <c r="I122" s="62">
        <v>0</v>
      </c>
      <c r="J122" s="14">
        <v>0</v>
      </c>
      <c r="K122" s="14">
        <f>J122-(J122/100*5)</f>
        <v>0</v>
      </c>
      <c r="L122" s="14">
        <f>K122+(K122/100*6)</f>
        <v>0</v>
      </c>
    </row>
    <row r="123" spans="2:12" s="7" customFormat="1" ht="42.75" customHeight="1">
      <c r="B123" s="2" t="s">
        <v>317</v>
      </c>
      <c r="C123" s="8" t="s">
        <v>18</v>
      </c>
      <c r="D123" s="9" t="s">
        <v>7</v>
      </c>
      <c r="E123" s="9" t="s">
        <v>117</v>
      </c>
      <c r="F123" s="9">
        <v>6200000</v>
      </c>
      <c r="G123" s="14"/>
      <c r="H123" s="82">
        <f>H125</f>
        <v>0</v>
      </c>
      <c r="I123" s="62">
        <f>I125</f>
        <v>0</v>
      </c>
      <c r="J123" s="14">
        <f>J125</f>
        <v>487.7</v>
      </c>
      <c r="K123" s="53">
        <f>K125</f>
        <v>463.315</v>
      </c>
      <c r="L123" s="53">
        <f>L125</f>
        <v>491.1139</v>
      </c>
    </row>
    <row r="124" spans="2:12" s="7" customFormat="1" ht="5.0999999999999996" customHeight="1">
      <c r="B124" s="19"/>
      <c r="C124" s="8"/>
      <c r="D124" s="9"/>
      <c r="E124" s="9"/>
      <c r="F124" s="9"/>
      <c r="G124" s="9"/>
      <c r="H124" s="18"/>
      <c r="I124" s="62"/>
      <c r="J124" s="14"/>
      <c r="K124" s="53"/>
      <c r="L124" s="53"/>
    </row>
    <row r="125" spans="2:12" s="7" customFormat="1" ht="45" customHeight="1">
      <c r="B125" s="19" t="s">
        <v>217</v>
      </c>
      <c r="C125" s="8" t="s">
        <v>18</v>
      </c>
      <c r="D125" s="9" t="s">
        <v>7</v>
      </c>
      <c r="E125" s="9" t="s">
        <v>117</v>
      </c>
      <c r="F125" s="9">
        <v>6200000</v>
      </c>
      <c r="G125" s="9" t="s">
        <v>139</v>
      </c>
      <c r="H125" s="18">
        <v>0</v>
      </c>
      <c r="I125" s="62">
        <v>0</v>
      </c>
      <c r="J125" s="14">
        <v>487.7</v>
      </c>
      <c r="K125" s="53">
        <f>J125-(J125/100*5)</f>
        <v>463.315</v>
      </c>
      <c r="L125" s="53">
        <f>K125+(K125/100*6)</f>
        <v>491.1139</v>
      </c>
    </row>
    <row r="126" spans="2:12" s="7" customFormat="1" ht="42.75" customHeight="1">
      <c r="B126" s="2" t="s">
        <v>318</v>
      </c>
      <c r="C126" s="8" t="s">
        <v>18</v>
      </c>
      <c r="D126" s="9" t="s">
        <v>7</v>
      </c>
      <c r="E126" s="9" t="s">
        <v>117</v>
      </c>
      <c r="F126" s="9">
        <v>6300000</v>
      </c>
      <c r="G126" s="14"/>
      <c r="H126" s="82">
        <f>H128</f>
        <v>0</v>
      </c>
      <c r="I126" s="62">
        <f>I128</f>
        <v>0</v>
      </c>
      <c r="J126" s="14">
        <f>J128</f>
        <v>556.5</v>
      </c>
      <c r="K126" s="53">
        <f>K128</f>
        <v>528.67499999999995</v>
      </c>
      <c r="L126" s="53">
        <f>L128</f>
        <v>560.39549999999997</v>
      </c>
    </row>
    <row r="127" spans="2:12" s="7" customFormat="1" ht="5.0999999999999996" customHeight="1">
      <c r="B127" s="19"/>
      <c r="C127" s="8"/>
      <c r="D127" s="9"/>
      <c r="E127" s="9"/>
      <c r="F127" s="9"/>
      <c r="G127" s="9"/>
      <c r="H127" s="18"/>
      <c r="I127" s="62"/>
      <c r="J127" s="14"/>
      <c r="K127" s="53"/>
      <c r="L127" s="53"/>
    </row>
    <row r="128" spans="2:12" s="7" customFormat="1" ht="45" customHeight="1">
      <c r="B128" s="19" t="s">
        <v>217</v>
      </c>
      <c r="C128" s="8" t="s">
        <v>18</v>
      </c>
      <c r="D128" s="9" t="s">
        <v>7</v>
      </c>
      <c r="E128" s="9" t="s">
        <v>117</v>
      </c>
      <c r="F128" s="9">
        <v>6300000</v>
      </c>
      <c r="G128" s="9" t="s">
        <v>139</v>
      </c>
      <c r="H128" s="18">
        <v>0</v>
      </c>
      <c r="I128" s="62">
        <v>0</v>
      </c>
      <c r="J128" s="14">
        <v>556.5</v>
      </c>
      <c r="K128" s="53">
        <f>J128-(J128/100*5)</f>
        <v>528.67499999999995</v>
      </c>
      <c r="L128" s="53">
        <f>K128+(K128/100*6)</f>
        <v>560.39549999999997</v>
      </c>
    </row>
    <row r="129" spans="1:12" s="7" customFormat="1" ht="42.75" customHeight="1">
      <c r="B129" s="2" t="s">
        <v>319</v>
      </c>
      <c r="C129" s="8" t="s">
        <v>18</v>
      </c>
      <c r="D129" s="9" t="s">
        <v>7</v>
      </c>
      <c r="E129" s="9" t="s">
        <v>117</v>
      </c>
      <c r="F129" s="9">
        <v>6400000</v>
      </c>
      <c r="G129" s="14"/>
      <c r="H129" s="82">
        <f>H131</f>
        <v>0</v>
      </c>
      <c r="I129" s="62">
        <f>I131</f>
        <v>0</v>
      </c>
      <c r="J129" s="14">
        <f>J131</f>
        <v>434.8</v>
      </c>
      <c r="K129" s="53">
        <f>K131</f>
        <v>413.06</v>
      </c>
      <c r="L129" s="53">
        <f>L131</f>
        <v>437.84359999999998</v>
      </c>
    </row>
    <row r="130" spans="1:12" s="7" customFormat="1" ht="5.0999999999999996" customHeight="1">
      <c r="B130" s="19"/>
      <c r="C130" s="8"/>
      <c r="D130" s="9"/>
      <c r="E130" s="9"/>
      <c r="F130" s="9"/>
      <c r="G130" s="9"/>
      <c r="H130" s="18"/>
      <c r="I130" s="62"/>
      <c r="J130" s="14"/>
      <c r="K130" s="53"/>
      <c r="L130" s="53"/>
    </row>
    <row r="131" spans="1:12" s="7" customFormat="1" ht="45.75" customHeight="1">
      <c r="B131" s="19" t="s">
        <v>217</v>
      </c>
      <c r="C131" s="8" t="s">
        <v>18</v>
      </c>
      <c r="D131" s="9" t="s">
        <v>7</v>
      </c>
      <c r="E131" s="9" t="s">
        <v>117</v>
      </c>
      <c r="F131" s="9">
        <v>6400000</v>
      </c>
      <c r="G131" s="9" t="s">
        <v>139</v>
      </c>
      <c r="H131" s="18">
        <v>0</v>
      </c>
      <c r="I131" s="62">
        <v>0</v>
      </c>
      <c r="J131" s="14">
        <v>434.8</v>
      </c>
      <c r="K131" s="53">
        <f>J131-(J131/100*5)</f>
        <v>413.06</v>
      </c>
      <c r="L131" s="53">
        <f>K131+(K131/100*6)</f>
        <v>437.84359999999998</v>
      </c>
    </row>
    <row r="132" spans="1:12" s="99" customFormat="1" ht="87.75" customHeight="1">
      <c r="A132" s="95"/>
      <c r="B132" s="2" t="s">
        <v>327</v>
      </c>
      <c r="C132" s="96" t="s">
        <v>18</v>
      </c>
      <c r="D132" s="79" t="s">
        <v>7</v>
      </c>
      <c r="E132" s="79" t="s">
        <v>117</v>
      </c>
      <c r="F132" s="79" t="s">
        <v>328</v>
      </c>
      <c r="G132" s="102"/>
      <c r="H132" s="125">
        <f>H134</f>
        <v>0</v>
      </c>
      <c r="I132" s="84">
        <v>0</v>
      </c>
      <c r="J132" s="98">
        <f>J134</f>
        <v>103</v>
      </c>
      <c r="K132" s="84">
        <v>0</v>
      </c>
      <c r="L132" s="84">
        <v>0</v>
      </c>
    </row>
    <row r="133" spans="1:12" s="99" customFormat="1" ht="5.25" customHeight="1">
      <c r="A133" s="95"/>
      <c r="B133" s="103"/>
      <c r="C133" s="100"/>
      <c r="D133" s="79"/>
      <c r="E133" s="79"/>
      <c r="F133" s="79"/>
      <c r="G133" s="79"/>
      <c r="H133" s="125"/>
      <c r="I133" s="84"/>
      <c r="J133" s="98"/>
      <c r="K133" s="84"/>
      <c r="L133" s="84"/>
    </row>
    <row r="134" spans="1:12" s="99" customFormat="1" ht="50.25" customHeight="1">
      <c r="A134" s="95"/>
      <c r="B134" s="93" t="s">
        <v>325</v>
      </c>
      <c r="C134" s="96" t="s">
        <v>18</v>
      </c>
      <c r="D134" s="79" t="s">
        <v>7</v>
      </c>
      <c r="E134" s="79" t="s">
        <v>117</v>
      </c>
      <c r="F134" s="79" t="s">
        <v>328</v>
      </c>
      <c r="G134" s="79" t="s">
        <v>139</v>
      </c>
      <c r="H134" s="125">
        <v>0</v>
      </c>
      <c r="I134" s="84">
        <v>0</v>
      </c>
      <c r="J134" s="98">
        <v>103</v>
      </c>
      <c r="K134" s="84">
        <v>0</v>
      </c>
      <c r="L134" s="84">
        <v>0</v>
      </c>
    </row>
    <row r="135" spans="1:12" s="7" customFormat="1" ht="7.5" customHeight="1">
      <c r="B135" s="19"/>
      <c r="C135" s="8"/>
      <c r="D135" s="9"/>
      <c r="E135" s="9"/>
      <c r="F135" s="9"/>
      <c r="G135" s="9"/>
      <c r="H135" s="18"/>
      <c r="I135" s="62"/>
      <c r="J135" s="14"/>
      <c r="K135" s="14"/>
      <c r="L135" s="14"/>
    </row>
    <row r="136" spans="1:12" s="7" customFormat="1" ht="86.25" customHeight="1">
      <c r="B136" s="2" t="s">
        <v>218</v>
      </c>
      <c r="C136" s="8" t="s">
        <v>18</v>
      </c>
      <c r="D136" s="9" t="s">
        <v>7</v>
      </c>
      <c r="E136" s="9" t="s">
        <v>117</v>
      </c>
      <c r="F136" s="9" t="s">
        <v>183</v>
      </c>
      <c r="G136" s="14"/>
      <c r="H136" s="82" t="str">
        <f>H138</f>
        <v>0</v>
      </c>
      <c r="I136" s="62">
        <f>I138</f>
        <v>2000</v>
      </c>
      <c r="J136" s="14">
        <f>J138</f>
        <v>0</v>
      </c>
      <c r="K136" s="14">
        <f>K138</f>
        <v>0</v>
      </c>
      <c r="L136" s="14">
        <f>L138</f>
        <v>0</v>
      </c>
    </row>
    <row r="137" spans="1:12" s="7" customFormat="1" ht="5.0999999999999996" customHeight="1">
      <c r="B137" s="19"/>
      <c r="C137" s="8"/>
      <c r="D137" s="9"/>
      <c r="E137" s="9"/>
      <c r="F137" s="9"/>
      <c r="G137" s="9"/>
      <c r="H137" s="18"/>
      <c r="I137" s="62"/>
      <c r="J137" s="14"/>
      <c r="K137" s="14"/>
      <c r="L137" s="14"/>
    </row>
    <row r="138" spans="1:12" s="7" customFormat="1" ht="41.25" customHeight="1">
      <c r="B138" s="19" t="s">
        <v>217</v>
      </c>
      <c r="C138" s="8" t="s">
        <v>18</v>
      </c>
      <c r="D138" s="9" t="s">
        <v>7</v>
      </c>
      <c r="E138" s="9" t="s">
        <v>117</v>
      </c>
      <c r="F138" s="9" t="s">
        <v>183</v>
      </c>
      <c r="G138" s="9" t="s">
        <v>139</v>
      </c>
      <c r="H138" s="18" t="s">
        <v>292</v>
      </c>
      <c r="I138" s="62">
        <v>2000</v>
      </c>
      <c r="J138" s="14">
        <v>0</v>
      </c>
      <c r="K138" s="14">
        <f>J138-(J138/100*5)</f>
        <v>0</v>
      </c>
      <c r="L138" s="14">
        <f>K138+(K138/100*6)</f>
        <v>0</v>
      </c>
    </row>
    <row r="139" spans="1:12" s="7" customFormat="1" ht="5.0999999999999996" customHeight="1">
      <c r="B139" s="1"/>
      <c r="C139" s="8"/>
      <c r="D139" s="9"/>
      <c r="E139" s="9"/>
      <c r="F139" s="9"/>
      <c r="G139" s="9"/>
      <c r="H139" s="18"/>
      <c r="I139" s="62"/>
      <c r="J139" s="14"/>
      <c r="K139" s="14"/>
      <c r="L139" s="14"/>
    </row>
    <row r="140" spans="1:12" s="7" customFormat="1" ht="45" customHeight="1">
      <c r="B140" s="23" t="s">
        <v>219</v>
      </c>
      <c r="C140" s="8" t="s">
        <v>18</v>
      </c>
      <c r="D140" s="13" t="s">
        <v>9</v>
      </c>
      <c r="E140" s="13"/>
      <c r="F140" s="13"/>
      <c r="G140" s="13"/>
      <c r="H140" s="114" t="e">
        <f>H142+H160-0.1</f>
        <v>#VALUE!</v>
      </c>
      <c r="I140" s="60">
        <f>I142+I160</f>
        <v>500</v>
      </c>
      <c r="J140" s="65">
        <f>J142+J160</f>
        <v>600</v>
      </c>
      <c r="K140" s="65">
        <f>K142+K160</f>
        <v>570</v>
      </c>
      <c r="L140" s="65">
        <f>L142+L160</f>
        <v>604.20000000000005</v>
      </c>
    </row>
    <row r="141" spans="1:12" s="7" customFormat="1" ht="4.5" customHeight="1">
      <c r="B141" s="23"/>
      <c r="C141" s="8"/>
      <c r="D141" s="13"/>
      <c r="E141" s="13"/>
      <c r="F141" s="13"/>
      <c r="G141" s="13"/>
      <c r="H141" s="114"/>
      <c r="I141" s="60"/>
      <c r="J141" s="14"/>
      <c r="K141" s="14"/>
      <c r="L141" s="14"/>
    </row>
    <row r="142" spans="1:12" s="7" customFormat="1" ht="69" customHeight="1">
      <c r="B142" s="19" t="s">
        <v>220</v>
      </c>
      <c r="C142" s="8" t="s">
        <v>18</v>
      </c>
      <c r="D142" s="9" t="s">
        <v>9</v>
      </c>
      <c r="E142" s="9" t="s">
        <v>13</v>
      </c>
      <c r="F142" s="9"/>
      <c r="G142" s="9"/>
      <c r="H142" s="115" t="e">
        <f>H144+H149+H151+H153</f>
        <v>#VALUE!</v>
      </c>
      <c r="I142" s="62">
        <f>I144+I153+I149</f>
        <v>200</v>
      </c>
      <c r="J142" s="55">
        <f>J144+J153</f>
        <v>200</v>
      </c>
      <c r="K142" s="55">
        <f>K144+K153</f>
        <v>190</v>
      </c>
      <c r="L142" s="55">
        <f>L144+L153</f>
        <v>201.4</v>
      </c>
    </row>
    <row r="143" spans="1:12" s="7" customFormat="1" ht="5.0999999999999996" customHeight="1">
      <c r="B143" s="19"/>
      <c r="C143" s="8"/>
      <c r="D143" s="9"/>
      <c r="E143" s="9"/>
      <c r="F143" s="9"/>
      <c r="G143" s="9"/>
      <c r="H143" s="18"/>
      <c r="I143" s="62"/>
      <c r="J143" s="14"/>
      <c r="K143" s="14"/>
      <c r="L143" s="14"/>
    </row>
    <row r="144" spans="1:12" s="7" customFormat="1" ht="63" customHeight="1">
      <c r="B144" s="19" t="s">
        <v>20</v>
      </c>
      <c r="C144" s="8" t="s">
        <v>18</v>
      </c>
      <c r="D144" s="9" t="s">
        <v>9</v>
      </c>
      <c r="E144" s="9" t="s">
        <v>13</v>
      </c>
      <c r="F144" s="9" t="s">
        <v>43</v>
      </c>
      <c r="G144" s="9"/>
      <c r="H144" s="18">
        <f>H146</f>
        <v>2604.4</v>
      </c>
      <c r="I144" s="62">
        <f>I146</f>
        <v>50</v>
      </c>
      <c r="J144" s="9">
        <f>J146</f>
        <v>100</v>
      </c>
      <c r="K144" s="9">
        <f>K146</f>
        <v>95</v>
      </c>
      <c r="L144" s="9">
        <f>L146</f>
        <v>100.7</v>
      </c>
    </row>
    <row r="145" spans="1:12" s="7" customFormat="1" ht="5.0999999999999996" customHeight="1">
      <c r="B145" s="19"/>
      <c r="C145" s="8"/>
      <c r="D145" s="9"/>
      <c r="E145" s="9"/>
      <c r="F145" s="9"/>
      <c r="G145" s="9"/>
      <c r="H145" s="18"/>
      <c r="I145" s="62"/>
      <c r="J145" s="14"/>
      <c r="K145" s="14"/>
      <c r="L145" s="14"/>
    </row>
    <row r="146" spans="1:12" s="7" customFormat="1" ht="75" customHeight="1">
      <c r="B146" s="19" t="s">
        <v>221</v>
      </c>
      <c r="C146" s="8" t="s">
        <v>18</v>
      </c>
      <c r="D146" s="9" t="s">
        <v>9</v>
      </c>
      <c r="E146" s="9" t="s">
        <v>13</v>
      </c>
      <c r="F146" s="9" t="s">
        <v>57</v>
      </c>
      <c r="G146" s="9"/>
      <c r="H146" s="18">
        <f>H148</f>
        <v>2604.4</v>
      </c>
      <c r="I146" s="62">
        <f>I148</f>
        <v>50</v>
      </c>
      <c r="J146" s="9">
        <f>J148</f>
        <v>100</v>
      </c>
      <c r="K146" s="9">
        <f>K148</f>
        <v>95</v>
      </c>
      <c r="L146" s="9">
        <f>L148</f>
        <v>100.7</v>
      </c>
    </row>
    <row r="147" spans="1:12" s="7" customFormat="1" ht="5.0999999999999996" customHeight="1">
      <c r="B147" s="19"/>
      <c r="C147" s="8"/>
      <c r="D147" s="9"/>
      <c r="E147" s="9"/>
      <c r="F147" s="9"/>
      <c r="G147" s="9"/>
      <c r="H147" s="18"/>
      <c r="I147" s="62"/>
      <c r="J147" s="14"/>
      <c r="K147" s="14"/>
      <c r="L147" s="14"/>
    </row>
    <row r="148" spans="1:12" s="7" customFormat="1" ht="30" customHeight="1">
      <c r="B148" s="1" t="s">
        <v>217</v>
      </c>
      <c r="C148" s="8" t="s">
        <v>18</v>
      </c>
      <c r="D148" s="9" t="s">
        <v>9</v>
      </c>
      <c r="E148" s="9" t="s">
        <v>13</v>
      </c>
      <c r="F148" s="9" t="s">
        <v>57</v>
      </c>
      <c r="G148" s="9" t="s">
        <v>139</v>
      </c>
      <c r="H148" s="18">
        <v>2604.4</v>
      </c>
      <c r="I148" s="62">
        <f>150-100</f>
        <v>50</v>
      </c>
      <c r="J148" s="14">
        <v>100</v>
      </c>
      <c r="K148" s="14">
        <f>J148-(J148/100*5)</f>
        <v>95</v>
      </c>
      <c r="L148" s="14">
        <f>K148+(K148/100*6)</f>
        <v>100.7</v>
      </c>
    </row>
    <row r="149" spans="1:12" s="7" customFormat="1" ht="46.5" customHeight="1">
      <c r="B149" s="19" t="s">
        <v>147</v>
      </c>
      <c r="C149" s="8" t="s">
        <v>18</v>
      </c>
      <c r="D149" s="9" t="s">
        <v>9</v>
      </c>
      <c r="E149" s="9" t="s">
        <v>13</v>
      </c>
      <c r="F149" s="9" t="s">
        <v>66</v>
      </c>
      <c r="G149" s="9"/>
      <c r="H149" s="18" t="str">
        <f>H150</f>
        <v>0</v>
      </c>
      <c r="I149" s="62">
        <f>I150</f>
        <v>100</v>
      </c>
      <c r="J149" s="9">
        <f>J150</f>
        <v>0</v>
      </c>
      <c r="K149" s="9">
        <f>K150</f>
        <v>0</v>
      </c>
      <c r="L149" s="9">
        <f>L150</f>
        <v>0</v>
      </c>
    </row>
    <row r="150" spans="1:12" s="7" customFormat="1" ht="26.25" customHeight="1">
      <c r="B150" s="1" t="s">
        <v>143</v>
      </c>
      <c r="C150" s="8" t="s">
        <v>18</v>
      </c>
      <c r="D150" s="9" t="s">
        <v>9</v>
      </c>
      <c r="E150" s="9" t="s">
        <v>13</v>
      </c>
      <c r="F150" s="9" t="s">
        <v>66</v>
      </c>
      <c r="G150" s="9" t="s">
        <v>144</v>
      </c>
      <c r="H150" s="18" t="s">
        <v>292</v>
      </c>
      <c r="I150" s="62">
        <v>100</v>
      </c>
      <c r="J150" s="14">
        <v>0</v>
      </c>
      <c r="K150" s="14">
        <f>J150-(J150/100*5)</f>
        <v>0</v>
      </c>
      <c r="L150" s="14">
        <f>K150+(K150/100*6)</f>
        <v>0</v>
      </c>
    </row>
    <row r="151" spans="1:12" s="108" customFormat="1" ht="45.75" customHeight="1">
      <c r="A151" s="104"/>
      <c r="B151" s="105" t="s">
        <v>329</v>
      </c>
      <c r="C151" s="112" t="s">
        <v>18</v>
      </c>
      <c r="D151" s="106" t="s">
        <v>9</v>
      </c>
      <c r="E151" s="106" t="s">
        <v>13</v>
      </c>
      <c r="F151" s="106" t="s">
        <v>121</v>
      </c>
      <c r="G151" s="106"/>
      <c r="H151" s="107">
        <f>H152</f>
        <v>6700</v>
      </c>
      <c r="I151" s="58">
        <f>I152</f>
        <v>0</v>
      </c>
      <c r="J151" s="58">
        <f>J152</f>
        <v>0</v>
      </c>
      <c r="K151" s="58">
        <f>K152</f>
        <v>0</v>
      </c>
      <c r="L151" s="58">
        <f>L152</f>
        <v>0</v>
      </c>
    </row>
    <row r="152" spans="1:12" s="110" customFormat="1" ht="37.5" customHeight="1">
      <c r="A152" s="109"/>
      <c r="B152" s="105" t="s">
        <v>330</v>
      </c>
      <c r="C152" s="112" t="s">
        <v>18</v>
      </c>
      <c r="D152" s="106" t="s">
        <v>9</v>
      </c>
      <c r="E152" s="106" t="s">
        <v>13</v>
      </c>
      <c r="F152" s="106" t="s">
        <v>121</v>
      </c>
      <c r="G152" s="106" t="s">
        <v>331</v>
      </c>
      <c r="H152" s="107">
        <v>6700</v>
      </c>
      <c r="I152" s="126">
        <v>0</v>
      </c>
      <c r="J152" s="126">
        <v>0</v>
      </c>
      <c r="K152" s="126">
        <v>0</v>
      </c>
      <c r="L152" s="126">
        <v>0</v>
      </c>
    </row>
    <row r="153" spans="1:12" s="7" customFormat="1" ht="28.5" customHeight="1">
      <c r="B153" s="19" t="s">
        <v>125</v>
      </c>
      <c r="C153" s="8" t="s">
        <v>18</v>
      </c>
      <c r="D153" s="9" t="s">
        <v>9</v>
      </c>
      <c r="E153" s="9" t="s">
        <v>13</v>
      </c>
      <c r="F153" s="9" t="s">
        <v>124</v>
      </c>
      <c r="G153" s="9"/>
      <c r="H153" s="18" t="str">
        <f>H155</f>
        <v>84.4</v>
      </c>
      <c r="I153" s="62">
        <f>I155</f>
        <v>50</v>
      </c>
      <c r="J153" s="55">
        <f>J155</f>
        <v>100</v>
      </c>
      <c r="K153" s="55">
        <f>K155</f>
        <v>95</v>
      </c>
      <c r="L153" s="9">
        <f>L155</f>
        <v>100.7</v>
      </c>
    </row>
    <row r="154" spans="1:12" s="7" customFormat="1" ht="4.5" customHeight="1">
      <c r="B154" s="19"/>
      <c r="C154" s="8"/>
      <c r="D154" s="9"/>
      <c r="E154" s="9"/>
      <c r="F154" s="9"/>
      <c r="G154" s="9"/>
      <c r="H154" s="18"/>
      <c r="I154" s="62"/>
      <c r="J154" s="53"/>
      <c r="K154" s="53"/>
      <c r="L154" s="14"/>
    </row>
    <row r="155" spans="1:12" s="7" customFormat="1" ht="62.25" customHeight="1">
      <c r="B155" s="19" t="s">
        <v>222</v>
      </c>
      <c r="C155" s="8" t="s">
        <v>18</v>
      </c>
      <c r="D155" s="9" t="s">
        <v>9</v>
      </c>
      <c r="E155" s="9" t="s">
        <v>13</v>
      </c>
      <c r="F155" s="9" t="s">
        <v>123</v>
      </c>
      <c r="G155" s="9"/>
      <c r="H155" s="18" t="str">
        <f>H157</f>
        <v>84.4</v>
      </c>
      <c r="I155" s="18">
        <f>I157</f>
        <v>50</v>
      </c>
      <c r="J155" s="18">
        <f>J157</f>
        <v>100</v>
      </c>
      <c r="K155" s="18">
        <f>K157</f>
        <v>95</v>
      </c>
      <c r="L155" s="18">
        <f>L157</f>
        <v>100.7</v>
      </c>
    </row>
    <row r="156" spans="1:12" s="7" customFormat="1" ht="4.5" customHeight="1">
      <c r="B156" s="19"/>
      <c r="C156" s="8"/>
      <c r="D156" s="9"/>
      <c r="E156" s="9"/>
      <c r="F156" s="9"/>
      <c r="G156" s="9"/>
      <c r="H156" s="18"/>
      <c r="I156" s="62"/>
      <c r="J156" s="14"/>
      <c r="K156" s="14"/>
      <c r="L156" s="14"/>
    </row>
    <row r="157" spans="1:12" s="7" customFormat="1" ht="27" customHeight="1">
      <c r="B157" s="1" t="s">
        <v>142</v>
      </c>
      <c r="C157" s="8" t="s">
        <v>18</v>
      </c>
      <c r="D157" s="9" t="s">
        <v>9</v>
      </c>
      <c r="E157" s="9" t="s">
        <v>13</v>
      </c>
      <c r="F157" s="9" t="s">
        <v>123</v>
      </c>
      <c r="G157" s="9" t="s">
        <v>139</v>
      </c>
      <c r="H157" s="18" t="s">
        <v>300</v>
      </c>
      <c r="I157" s="62">
        <v>50</v>
      </c>
      <c r="J157" s="53">
        <v>100</v>
      </c>
      <c r="K157" s="53">
        <f>J157-(J157/100*5)</f>
        <v>95</v>
      </c>
      <c r="L157" s="53">
        <f>K157+(K157/100*6)</f>
        <v>100.7</v>
      </c>
    </row>
    <row r="158" spans="1:12" s="7" customFormat="1" ht="25.5" customHeight="1">
      <c r="B158" s="1"/>
      <c r="C158" s="8"/>
      <c r="D158" s="9"/>
      <c r="E158" s="9"/>
      <c r="F158" s="9"/>
      <c r="G158" s="9"/>
      <c r="H158" s="18"/>
      <c r="I158" s="62"/>
      <c r="J158" s="53"/>
      <c r="K158" s="53"/>
      <c r="L158" s="53"/>
    </row>
    <row r="159" spans="1:12" s="7" customFormat="1" ht="4.5" customHeight="1">
      <c r="B159" s="19"/>
      <c r="C159" s="8"/>
      <c r="D159" s="9"/>
      <c r="E159" s="9"/>
      <c r="F159" s="9"/>
      <c r="G159" s="9"/>
      <c r="H159" s="18"/>
      <c r="I159" s="62"/>
      <c r="J159" s="14"/>
      <c r="K159" s="14"/>
      <c r="L159" s="14"/>
    </row>
    <row r="160" spans="1:12" s="7" customFormat="1" ht="45" customHeight="1">
      <c r="B160" s="24" t="s">
        <v>113</v>
      </c>
      <c r="C160" s="8" t="s">
        <v>18</v>
      </c>
      <c r="D160" s="9" t="s">
        <v>9</v>
      </c>
      <c r="E160" s="9" t="s">
        <v>55</v>
      </c>
      <c r="F160" s="9"/>
      <c r="G160" s="9"/>
      <c r="H160" s="113">
        <f>H164+H169</f>
        <v>327.39999999999998</v>
      </c>
      <c r="I160" s="62">
        <f>I172</f>
        <v>300</v>
      </c>
      <c r="J160" s="62">
        <f>J162</f>
        <v>400</v>
      </c>
      <c r="K160" s="62">
        <f>K162</f>
        <v>380</v>
      </c>
      <c r="L160" s="62">
        <f>L162</f>
        <v>402.8</v>
      </c>
    </row>
    <row r="161" spans="1:13" s="7" customFormat="1" ht="4.5" customHeight="1">
      <c r="B161" s="19"/>
      <c r="C161" s="8"/>
      <c r="D161" s="9"/>
      <c r="E161" s="9"/>
      <c r="F161" s="9"/>
      <c r="G161" s="9"/>
      <c r="H161" s="18"/>
      <c r="I161" s="62"/>
      <c r="J161" s="14"/>
      <c r="K161" s="14"/>
      <c r="L161" s="14"/>
    </row>
    <row r="162" spans="1:13" s="99" customFormat="1" ht="87" customHeight="1">
      <c r="A162" s="95"/>
      <c r="B162" s="94" t="s">
        <v>334</v>
      </c>
      <c r="C162" s="100" t="s">
        <v>18</v>
      </c>
      <c r="D162" s="79" t="s">
        <v>9</v>
      </c>
      <c r="E162" s="79" t="s">
        <v>55</v>
      </c>
      <c r="F162" s="79" t="s">
        <v>335</v>
      </c>
      <c r="G162" s="79"/>
      <c r="H162" s="125">
        <f>H163</f>
        <v>0</v>
      </c>
      <c r="I162" s="14">
        <v>0</v>
      </c>
      <c r="J162" s="95">
        <f>J163</f>
        <v>400</v>
      </c>
      <c r="K162" s="95">
        <f>K163</f>
        <v>380</v>
      </c>
      <c r="L162" s="95">
        <f>L163</f>
        <v>402.8</v>
      </c>
    </row>
    <row r="163" spans="1:13" s="99" customFormat="1" ht="40.5" customHeight="1">
      <c r="A163" s="95"/>
      <c r="B163" s="93" t="s">
        <v>325</v>
      </c>
      <c r="C163" s="120" t="s">
        <v>18</v>
      </c>
      <c r="D163" s="79" t="s">
        <v>9</v>
      </c>
      <c r="E163" s="79" t="s">
        <v>55</v>
      </c>
      <c r="F163" s="79" t="s">
        <v>335</v>
      </c>
      <c r="G163" s="79" t="s">
        <v>139</v>
      </c>
      <c r="H163" s="125">
        <v>0</v>
      </c>
      <c r="I163" s="14">
        <v>0</v>
      </c>
      <c r="J163" s="95">
        <v>400</v>
      </c>
      <c r="K163" s="53">
        <f>J163-(J163/100*5)</f>
        <v>380</v>
      </c>
      <c r="L163" s="53">
        <f>K163+(K163/100*6)</f>
        <v>402.8</v>
      </c>
    </row>
    <row r="164" spans="1:13" s="7" customFormat="1" ht="27.75" customHeight="1">
      <c r="B164" s="127" t="s">
        <v>56</v>
      </c>
      <c r="C164" s="8" t="s">
        <v>18</v>
      </c>
      <c r="D164" s="9" t="s">
        <v>9</v>
      </c>
      <c r="E164" s="9" t="s">
        <v>55</v>
      </c>
      <c r="F164" s="9">
        <v>2470000</v>
      </c>
      <c r="G164" s="9"/>
      <c r="H164" s="91">
        <f>H166+H172</f>
        <v>295</v>
      </c>
      <c r="I164" s="62">
        <f>I166</f>
        <v>0</v>
      </c>
      <c r="J164" s="62">
        <f>J166</f>
        <v>0</v>
      </c>
      <c r="K164" s="62">
        <f>K166</f>
        <v>0</v>
      </c>
      <c r="L164" s="62">
        <f>L166</f>
        <v>0</v>
      </c>
      <c r="M164" s="87"/>
    </row>
    <row r="165" spans="1:13" s="7" customFormat="1" ht="5.0999999999999996" customHeight="1">
      <c r="B165" s="1"/>
      <c r="C165" s="8"/>
      <c r="D165" s="9"/>
      <c r="E165" s="9"/>
      <c r="F165" s="9"/>
      <c r="G165" s="9"/>
      <c r="H165" s="91"/>
      <c r="I165" s="62"/>
      <c r="J165" s="14"/>
      <c r="K165" s="14"/>
      <c r="L165" s="14"/>
    </row>
    <row r="166" spans="1:13" s="7" customFormat="1" ht="78.75" customHeight="1">
      <c r="B166" s="128" t="s">
        <v>342</v>
      </c>
      <c r="C166" s="8" t="s">
        <v>18</v>
      </c>
      <c r="D166" s="9" t="s">
        <v>9</v>
      </c>
      <c r="E166" s="9" t="s">
        <v>55</v>
      </c>
      <c r="F166" s="9">
        <v>2470001</v>
      </c>
      <c r="G166" s="9"/>
      <c r="H166" s="91">
        <f>H168</f>
        <v>295</v>
      </c>
      <c r="I166" s="62">
        <f>I168</f>
        <v>0</v>
      </c>
      <c r="J166" s="55">
        <f>J168</f>
        <v>0</v>
      </c>
      <c r="K166" s="55">
        <f>K168</f>
        <v>0</v>
      </c>
      <c r="L166" s="55">
        <f>L168</f>
        <v>0</v>
      </c>
    </row>
    <row r="167" spans="1:13" s="7" customFormat="1" ht="4.5" customHeight="1">
      <c r="B167" s="1"/>
      <c r="C167" s="8"/>
      <c r="D167" s="9"/>
      <c r="E167" s="9"/>
      <c r="F167" s="9"/>
      <c r="G167" s="9"/>
      <c r="H167" s="18"/>
      <c r="I167" s="62"/>
      <c r="J167" s="53"/>
      <c r="K167" s="53"/>
      <c r="L167" s="53"/>
    </row>
    <row r="168" spans="1:13" s="7" customFormat="1" ht="28.5" customHeight="1">
      <c r="B168" s="119" t="s">
        <v>330</v>
      </c>
      <c r="C168" s="8" t="s">
        <v>18</v>
      </c>
      <c r="D168" s="9" t="s">
        <v>9</v>
      </c>
      <c r="E168" s="9" t="s">
        <v>55</v>
      </c>
      <c r="F168" s="9">
        <v>2470001</v>
      </c>
      <c r="G168" s="79" t="s">
        <v>331</v>
      </c>
      <c r="H168" s="91">
        <v>295</v>
      </c>
      <c r="I168" s="62">
        <v>0</v>
      </c>
      <c r="J168" s="53">
        <v>0</v>
      </c>
      <c r="K168" s="53">
        <v>0</v>
      </c>
      <c r="L168" s="53">
        <v>0</v>
      </c>
    </row>
    <row r="169" spans="1:13" s="108" customFormat="1" ht="41.25" customHeight="1">
      <c r="A169" s="104"/>
      <c r="B169" s="116" t="s">
        <v>332</v>
      </c>
      <c r="C169" s="106" t="s">
        <v>18</v>
      </c>
      <c r="D169" s="106" t="s">
        <v>9</v>
      </c>
      <c r="E169" s="106" t="s">
        <v>55</v>
      </c>
      <c r="F169" s="117" t="s">
        <v>333</v>
      </c>
      <c r="G169" s="117"/>
      <c r="H169" s="107">
        <f>H171</f>
        <v>32.4</v>
      </c>
      <c r="I169" s="129">
        <v>0</v>
      </c>
      <c r="J169" s="129">
        <v>0</v>
      </c>
      <c r="K169" s="129">
        <v>0</v>
      </c>
      <c r="L169" s="129">
        <v>0</v>
      </c>
    </row>
    <row r="170" spans="1:13" s="108" customFormat="1" ht="5.0999999999999996" customHeight="1">
      <c r="A170" s="104"/>
      <c r="B170" s="116"/>
      <c r="C170" s="118"/>
      <c r="D170" s="118"/>
      <c r="E170" s="118"/>
      <c r="F170" s="117"/>
      <c r="G170" s="117"/>
      <c r="H170" s="107"/>
      <c r="I170" s="129"/>
      <c r="J170" s="129"/>
      <c r="K170" s="129"/>
      <c r="L170" s="129"/>
    </row>
    <row r="171" spans="1:13" s="108" customFormat="1" ht="34.5" customHeight="1">
      <c r="A171" s="104"/>
      <c r="B171" s="119" t="s">
        <v>330</v>
      </c>
      <c r="C171" s="106" t="s">
        <v>18</v>
      </c>
      <c r="D171" s="106" t="s">
        <v>9</v>
      </c>
      <c r="E171" s="106" t="s">
        <v>55</v>
      </c>
      <c r="F171" s="117" t="s">
        <v>333</v>
      </c>
      <c r="G171" s="117" t="s">
        <v>331</v>
      </c>
      <c r="H171" s="107">
        <v>32.4</v>
      </c>
      <c r="I171" s="129">
        <v>0</v>
      </c>
      <c r="J171" s="129">
        <v>0</v>
      </c>
      <c r="K171" s="129">
        <v>0</v>
      </c>
      <c r="L171" s="129">
        <v>0</v>
      </c>
    </row>
    <row r="172" spans="1:13" s="7" customFormat="1" ht="27" customHeight="1">
      <c r="B172" s="1" t="s">
        <v>157</v>
      </c>
      <c r="C172" s="8" t="s">
        <v>18</v>
      </c>
      <c r="D172" s="9" t="s">
        <v>9</v>
      </c>
      <c r="E172" s="9" t="s">
        <v>55</v>
      </c>
      <c r="F172" s="9" t="s">
        <v>158</v>
      </c>
      <c r="G172" s="9"/>
      <c r="H172" s="91">
        <f>H174</f>
        <v>0</v>
      </c>
      <c r="I172" s="62">
        <f>I174</f>
        <v>300</v>
      </c>
      <c r="J172" s="62">
        <f>J174</f>
        <v>0</v>
      </c>
      <c r="K172" s="62">
        <f>K174</f>
        <v>0</v>
      </c>
      <c r="L172" s="62">
        <f>L174</f>
        <v>0</v>
      </c>
    </row>
    <row r="173" spans="1:13" s="7" customFormat="1" ht="4.5" customHeight="1">
      <c r="B173" s="1"/>
      <c r="C173" s="8"/>
      <c r="D173" s="9"/>
      <c r="E173" s="9"/>
      <c r="F173" s="9"/>
      <c r="G173" s="9"/>
      <c r="H173" s="91"/>
      <c r="I173" s="62"/>
      <c r="J173" s="14"/>
      <c r="K173" s="14"/>
      <c r="L173" s="14"/>
    </row>
    <row r="174" spans="1:13" s="7" customFormat="1" ht="30" customHeight="1">
      <c r="B174" s="1" t="s">
        <v>217</v>
      </c>
      <c r="C174" s="8" t="s">
        <v>18</v>
      </c>
      <c r="D174" s="9" t="s">
        <v>9</v>
      </c>
      <c r="E174" s="9" t="s">
        <v>55</v>
      </c>
      <c r="F174" s="9" t="s">
        <v>158</v>
      </c>
      <c r="G174" s="9" t="s">
        <v>139</v>
      </c>
      <c r="H174" s="91">
        <v>0</v>
      </c>
      <c r="I174" s="62">
        <v>300</v>
      </c>
      <c r="J174" s="53">
        <v>0</v>
      </c>
      <c r="K174" s="53">
        <f>J174-(J174/100*5)</f>
        <v>0</v>
      </c>
      <c r="L174" s="53">
        <f>K174+(K174/100*6)</f>
        <v>0</v>
      </c>
    </row>
    <row r="175" spans="1:13" s="7" customFormat="1" ht="4.5" customHeight="1">
      <c r="B175" s="1"/>
      <c r="C175" s="8"/>
      <c r="D175" s="9"/>
      <c r="E175" s="9"/>
      <c r="F175" s="9"/>
      <c r="G175" s="9"/>
      <c r="H175" s="18"/>
      <c r="I175" s="62"/>
      <c r="J175" s="14"/>
      <c r="K175" s="14"/>
      <c r="L175" s="14"/>
    </row>
    <row r="176" spans="1:13" s="7" customFormat="1" ht="33.75" customHeight="1">
      <c r="B176" s="8" t="s">
        <v>14</v>
      </c>
      <c r="C176" s="8" t="s">
        <v>18</v>
      </c>
      <c r="D176" s="13" t="s">
        <v>11</v>
      </c>
      <c r="E176" s="13"/>
      <c r="F176" s="13"/>
      <c r="G176" s="13"/>
      <c r="H176" s="65" t="e">
        <f>H178+H185+H198</f>
        <v>#VALUE!</v>
      </c>
      <c r="I176" s="60">
        <f>I178+I198+I185</f>
        <v>49598.299999999996</v>
      </c>
      <c r="J176" s="54">
        <f>J178+J185+J198</f>
        <v>21283.599999999999</v>
      </c>
      <c r="K176" s="54">
        <f>K178+K185+K198</f>
        <v>20605.5</v>
      </c>
      <c r="L176" s="54">
        <f>L178+L185+L198</f>
        <v>21538.350000000002</v>
      </c>
    </row>
    <row r="177" spans="2:12" s="7" customFormat="1" ht="5.0999999999999996" customHeight="1">
      <c r="B177" s="8"/>
      <c r="C177" s="8"/>
      <c r="D177" s="13"/>
      <c r="E177" s="13"/>
      <c r="F177" s="13"/>
      <c r="G177" s="13"/>
      <c r="H177" s="65"/>
      <c r="I177" s="60"/>
      <c r="J177" s="14"/>
      <c r="K177" s="14"/>
      <c r="L177" s="14"/>
    </row>
    <row r="178" spans="2:12" s="7" customFormat="1" ht="18.75" customHeight="1">
      <c r="B178" s="19" t="s">
        <v>23</v>
      </c>
      <c r="C178" s="8" t="s">
        <v>18</v>
      </c>
      <c r="D178" s="9" t="s">
        <v>11</v>
      </c>
      <c r="E178" s="9" t="s">
        <v>15</v>
      </c>
      <c r="F178" s="14"/>
      <c r="G178" s="14"/>
      <c r="H178" s="82" t="str">
        <f>H180</f>
        <v>3000</v>
      </c>
      <c r="I178" s="62">
        <f>I184</f>
        <v>3450</v>
      </c>
      <c r="J178" s="82">
        <f>J180</f>
        <v>3450</v>
      </c>
      <c r="K178" s="82">
        <f>K180</f>
        <v>3277.5</v>
      </c>
      <c r="L178" s="82">
        <f>L180</f>
        <v>3474.15</v>
      </c>
    </row>
    <row r="179" spans="2:12" s="7" customFormat="1" ht="5.0999999999999996" customHeight="1">
      <c r="B179" s="19"/>
      <c r="C179" s="8"/>
      <c r="D179" s="9"/>
      <c r="E179" s="9"/>
      <c r="F179" s="14"/>
      <c r="G179" s="14"/>
      <c r="H179" s="82"/>
      <c r="I179" s="62"/>
      <c r="J179" s="14"/>
      <c r="K179" s="14"/>
      <c r="L179" s="14"/>
    </row>
    <row r="180" spans="2:12" s="7" customFormat="1" ht="26.25" customHeight="1">
      <c r="B180" s="1" t="s">
        <v>56</v>
      </c>
      <c r="C180" s="8" t="s">
        <v>18</v>
      </c>
      <c r="D180" s="9" t="s">
        <v>11</v>
      </c>
      <c r="E180" s="9" t="s">
        <v>15</v>
      </c>
      <c r="F180" s="9" t="s">
        <v>49</v>
      </c>
      <c r="G180" s="14"/>
      <c r="H180" s="82" t="str">
        <f>H182</f>
        <v>3000</v>
      </c>
      <c r="I180" s="62">
        <f>I182</f>
        <v>3450</v>
      </c>
      <c r="J180" s="14">
        <f>J182</f>
        <v>3450</v>
      </c>
      <c r="K180" s="14">
        <f>K182</f>
        <v>3277.5</v>
      </c>
      <c r="L180" s="14">
        <f>L182</f>
        <v>3474.15</v>
      </c>
    </row>
    <row r="181" spans="2:12" s="7" customFormat="1" ht="5.0999999999999996" customHeight="1">
      <c r="B181" s="1"/>
      <c r="C181" s="8"/>
      <c r="D181" s="9"/>
      <c r="E181" s="9"/>
      <c r="F181" s="14"/>
      <c r="G181" s="14"/>
      <c r="H181" s="82"/>
      <c r="I181" s="62"/>
      <c r="J181" s="14"/>
      <c r="K181" s="14"/>
      <c r="L181" s="14"/>
    </row>
    <row r="182" spans="2:12" s="7" customFormat="1" ht="73.5" customHeight="1">
      <c r="B182" s="19" t="s">
        <v>223</v>
      </c>
      <c r="C182" s="8" t="s">
        <v>18</v>
      </c>
      <c r="D182" s="9" t="s">
        <v>11</v>
      </c>
      <c r="E182" s="9" t="s">
        <v>15</v>
      </c>
      <c r="F182" s="9" t="s">
        <v>127</v>
      </c>
      <c r="G182" s="14"/>
      <c r="H182" s="82" t="str">
        <f>H184</f>
        <v>3000</v>
      </c>
      <c r="I182" s="62">
        <f>I184</f>
        <v>3450</v>
      </c>
      <c r="J182" s="14">
        <f>J184</f>
        <v>3450</v>
      </c>
      <c r="K182" s="14">
        <f>K184</f>
        <v>3277.5</v>
      </c>
      <c r="L182" s="14">
        <f>L184</f>
        <v>3474.15</v>
      </c>
    </row>
    <row r="183" spans="2:12" s="7" customFormat="1" ht="5.0999999999999996" customHeight="1">
      <c r="B183" s="19"/>
      <c r="C183" s="8"/>
      <c r="D183" s="9"/>
      <c r="E183" s="9"/>
      <c r="F183" s="14"/>
      <c r="G183" s="14"/>
      <c r="H183" s="82"/>
      <c r="I183" s="62"/>
      <c r="J183" s="14"/>
      <c r="K183" s="14"/>
      <c r="L183" s="14"/>
    </row>
    <row r="184" spans="2:12" s="7" customFormat="1" ht="42" customHeight="1">
      <c r="B184" s="25" t="s">
        <v>224</v>
      </c>
      <c r="C184" s="8" t="s">
        <v>18</v>
      </c>
      <c r="D184" s="9" t="s">
        <v>11</v>
      </c>
      <c r="E184" s="9" t="s">
        <v>15</v>
      </c>
      <c r="F184" s="9" t="s">
        <v>127</v>
      </c>
      <c r="G184" s="9" t="s">
        <v>159</v>
      </c>
      <c r="H184" s="18" t="s">
        <v>301</v>
      </c>
      <c r="I184" s="62">
        <v>3450</v>
      </c>
      <c r="J184" s="53">
        <v>3450</v>
      </c>
      <c r="K184" s="14">
        <f>J184-(J184/100*5)</f>
        <v>3277.5</v>
      </c>
      <c r="L184" s="53">
        <f>K184+(K184/100*6)</f>
        <v>3474.15</v>
      </c>
    </row>
    <row r="185" spans="2:12" s="7" customFormat="1" ht="27.75" customHeight="1">
      <c r="B185" s="19" t="s">
        <v>225</v>
      </c>
      <c r="C185" s="8" t="s">
        <v>18</v>
      </c>
      <c r="D185" s="9" t="s">
        <v>11</v>
      </c>
      <c r="E185" s="9" t="s">
        <v>13</v>
      </c>
      <c r="F185" s="9"/>
      <c r="G185" s="9"/>
      <c r="H185" s="18" t="e">
        <f>H186+H192</f>
        <v>#VALUE!</v>
      </c>
      <c r="I185" s="62">
        <f>I192+I186</f>
        <v>45095.6</v>
      </c>
      <c r="J185" s="55">
        <f>J186</f>
        <v>17133.599999999999</v>
      </c>
      <c r="K185" s="55">
        <f>K186</f>
        <v>16663</v>
      </c>
      <c r="L185" s="55">
        <f>L186</f>
        <v>17359.3</v>
      </c>
    </row>
    <row r="186" spans="2:12" s="7" customFormat="1" ht="48" customHeight="1">
      <c r="B186" s="19" t="s">
        <v>226</v>
      </c>
      <c r="C186" s="8" t="s">
        <v>18</v>
      </c>
      <c r="D186" s="9" t="s">
        <v>11</v>
      </c>
      <c r="E186" s="9" t="s">
        <v>13</v>
      </c>
      <c r="F186" s="9" t="s">
        <v>227</v>
      </c>
      <c r="G186" s="9"/>
      <c r="H186" s="18" t="e">
        <f>H188+H190</f>
        <v>#VALUE!</v>
      </c>
      <c r="I186" s="62">
        <f>I188+I190</f>
        <v>19554.599999999999</v>
      </c>
      <c r="J186" s="55">
        <f>J188+J190</f>
        <v>17133.599999999999</v>
      </c>
      <c r="K186" s="55">
        <f>K188+K190</f>
        <v>16663</v>
      </c>
      <c r="L186" s="55">
        <f>L188+L190</f>
        <v>17359.3</v>
      </c>
    </row>
    <row r="187" spans="2:12" s="7" customFormat="1" ht="5.0999999999999996" customHeight="1">
      <c r="B187" s="19"/>
      <c r="C187" s="8"/>
      <c r="D187" s="9"/>
      <c r="E187" s="9"/>
      <c r="F187" s="9"/>
      <c r="G187" s="9"/>
      <c r="H187" s="18"/>
      <c r="I187" s="62"/>
      <c r="J187" s="14"/>
      <c r="K187" s="14"/>
      <c r="L187" s="14"/>
    </row>
    <row r="188" spans="2:12" s="7" customFormat="1" ht="53.25" customHeight="1">
      <c r="B188" s="19" t="s">
        <v>228</v>
      </c>
      <c r="C188" s="8" t="s">
        <v>18</v>
      </c>
      <c r="D188" s="9" t="s">
        <v>11</v>
      </c>
      <c r="E188" s="9" t="s">
        <v>13</v>
      </c>
      <c r="F188" s="9" t="s">
        <v>227</v>
      </c>
      <c r="G188" s="9" t="s">
        <v>139</v>
      </c>
      <c r="H188" s="18" t="s">
        <v>302</v>
      </c>
      <c r="I188" s="62">
        <f>17021.6+500+200+50-656.3-476.255</f>
        <v>16639.044999999998</v>
      </c>
      <c r="J188" s="53">
        <v>17133.599999999999</v>
      </c>
      <c r="K188" s="53">
        <v>16663</v>
      </c>
      <c r="L188" s="53">
        <v>17359.3</v>
      </c>
    </row>
    <row r="189" spans="2:12" s="7" customFormat="1" ht="5.0999999999999996" customHeight="1">
      <c r="B189" s="19"/>
      <c r="C189" s="8"/>
      <c r="D189" s="9"/>
      <c r="E189" s="9"/>
      <c r="F189" s="9"/>
      <c r="G189" s="9"/>
      <c r="H189" s="18"/>
      <c r="I189" s="62"/>
      <c r="J189" s="14"/>
      <c r="K189" s="14"/>
      <c r="L189" s="14"/>
    </row>
    <row r="190" spans="2:12" s="7" customFormat="1" ht="50.25" customHeight="1">
      <c r="B190" s="19" t="s">
        <v>229</v>
      </c>
      <c r="C190" s="8" t="s">
        <v>18</v>
      </c>
      <c r="D190" s="9" t="s">
        <v>11</v>
      </c>
      <c r="E190" s="9" t="s">
        <v>13</v>
      </c>
      <c r="F190" s="9" t="s">
        <v>227</v>
      </c>
      <c r="G190" s="9" t="s">
        <v>160</v>
      </c>
      <c r="H190" s="18">
        <v>4169.3</v>
      </c>
      <c r="I190" s="62">
        <f>4000+1500-2386-1171.4-159.6+656.3+476.255</f>
        <v>2915.5550000000003</v>
      </c>
      <c r="J190" s="14">
        <v>0</v>
      </c>
      <c r="K190" s="14">
        <f>J190-(J190/100*5)</f>
        <v>0</v>
      </c>
      <c r="L190" s="14">
        <f>K190+(K190/100*6)</f>
        <v>0</v>
      </c>
    </row>
    <row r="191" spans="2:12" s="7" customFormat="1" ht="4.5" customHeight="1">
      <c r="B191" s="19"/>
      <c r="C191" s="8"/>
      <c r="D191" s="9"/>
      <c r="E191" s="9"/>
      <c r="F191" s="9"/>
      <c r="G191" s="9"/>
      <c r="H191" s="18"/>
      <c r="I191" s="62"/>
      <c r="J191" s="14"/>
      <c r="K191" s="14"/>
      <c r="L191" s="14"/>
    </row>
    <row r="192" spans="2:12" s="7" customFormat="1" ht="32.25" customHeight="1">
      <c r="B192" s="19" t="s">
        <v>230</v>
      </c>
      <c r="C192" s="8" t="s">
        <v>18</v>
      </c>
      <c r="D192" s="9" t="s">
        <v>11</v>
      </c>
      <c r="E192" s="9" t="s">
        <v>13</v>
      </c>
      <c r="F192" s="9" t="s">
        <v>114</v>
      </c>
      <c r="G192" s="9"/>
      <c r="H192" s="91">
        <f>H194</f>
        <v>19516</v>
      </c>
      <c r="I192" s="62">
        <f>I194</f>
        <v>25541</v>
      </c>
      <c r="J192" s="9">
        <f>J194</f>
        <v>0</v>
      </c>
      <c r="K192" s="9">
        <f>K194</f>
        <v>0</v>
      </c>
      <c r="L192" s="9">
        <f>L194</f>
        <v>0</v>
      </c>
    </row>
    <row r="193" spans="2:12" s="7" customFormat="1" ht="6" customHeight="1">
      <c r="B193" s="19"/>
      <c r="C193" s="8"/>
      <c r="D193" s="9"/>
      <c r="E193" s="9"/>
      <c r="F193" s="9"/>
      <c r="G193" s="9"/>
      <c r="H193" s="91"/>
      <c r="I193" s="62"/>
      <c r="J193" s="14"/>
      <c r="K193" s="14"/>
      <c r="L193" s="14"/>
    </row>
    <row r="194" spans="2:12" s="7" customFormat="1" ht="64.5" customHeight="1">
      <c r="B194" s="19" t="s">
        <v>231</v>
      </c>
      <c r="C194" s="8" t="s">
        <v>18</v>
      </c>
      <c r="D194" s="9" t="s">
        <v>11</v>
      </c>
      <c r="E194" s="9" t="s">
        <v>13</v>
      </c>
      <c r="F194" s="9" t="s">
        <v>232</v>
      </c>
      <c r="G194" s="9"/>
      <c r="H194" s="91">
        <f>H196+H197</f>
        <v>19516</v>
      </c>
      <c r="I194" s="62">
        <f>I196+I197</f>
        <v>25541</v>
      </c>
      <c r="J194" s="9">
        <f>J196+J197</f>
        <v>0</v>
      </c>
      <c r="K194" s="9">
        <f>K196+K197</f>
        <v>0</v>
      </c>
      <c r="L194" s="9">
        <f>L196+L197</f>
        <v>0</v>
      </c>
    </row>
    <row r="195" spans="2:12" s="7" customFormat="1" ht="4.5" customHeight="1">
      <c r="B195" s="19"/>
      <c r="C195" s="8"/>
      <c r="D195" s="9"/>
      <c r="E195" s="9"/>
      <c r="F195" s="9"/>
      <c r="G195" s="9"/>
      <c r="H195" s="91"/>
      <c r="I195" s="62"/>
      <c r="J195" s="14"/>
      <c r="K195" s="14"/>
      <c r="L195" s="14"/>
    </row>
    <row r="196" spans="2:12" s="7" customFormat="1" ht="48.75" customHeight="1">
      <c r="B196" s="19" t="s">
        <v>233</v>
      </c>
      <c r="C196" s="8" t="s">
        <v>18</v>
      </c>
      <c r="D196" s="9" t="s">
        <v>11</v>
      </c>
      <c r="E196" s="9" t="s">
        <v>13</v>
      </c>
      <c r="F196" s="9" t="s">
        <v>234</v>
      </c>
      <c r="G196" s="9" t="s">
        <v>139</v>
      </c>
      <c r="H196" s="130">
        <v>12289</v>
      </c>
      <c r="I196" s="62">
        <v>24341</v>
      </c>
      <c r="J196" s="14">
        <v>0</v>
      </c>
      <c r="K196" s="14">
        <f>J196-(J196/100*5)</f>
        <v>0</v>
      </c>
      <c r="L196" s="14">
        <f>K196+(K196/100*6)</f>
        <v>0</v>
      </c>
    </row>
    <row r="197" spans="2:12" s="7" customFormat="1" ht="66" customHeight="1">
      <c r="B197" s="25" t="s">
        <v>235</v>
      </c>
      <c r="C197" s="8" t="s">
        <v>18</v>
      </c>
      <c r="D197" s="9" t="s">
        <v>11</v>
      </c>
      <c r="E197" s="9" t="s">
        <v>13</v>
      </c>
      <c r="F197" s="14" t="s">
        <v>303</v>
      </c>
      <c r="G197" s="9" t="s">
        <v>139</v>
      </c>
      <c r="H197" s="91">
        <v>7227</v>
      </c>
      <c r="I197" s="62">
        <v>1200</v>
      </c>
      <c r="J197" s="14">
        <v>0</v>
      </c>
      <c r="K197" s="14">
        <f>J197-(J197/100*5)</f>
        <v>0</v>
      </c>
      <c r="L197" s="14">
        <f>K197+(K197/100*6)</f>
        <v>0</v>
      </c>
    </row>
    <row r="198" spans="2:12" s="7" customFormat="1" ht="22.5" customHeight="1">
      <c r="B198" s="7" t="s">
        <v>31</v>
      </c>
      <c r="C198" s="8" t="s">
        <v>18</v>
      </c>
      <c r="D198" s="9" t="s">
        <v>11</v>
      </c>
      <c r="E198" s="9" t="s">
        <v>25</v>
      </c>
      <c r="F198" s="9"/>
      <c r="G198" s="9"/>
      <c r="H198" s="18" t="e">
        <f>H200+H205+H218+H217</f>
        <v>#VALUE!</v>
      </c>
      <c r="I198" s="62">
        <f>I209+I218+I215+I200</f>
        <v>1052.7</v>
      </c>
      <c r="J198" s="9">
        <f>J200+J205+J218</f>
        <v>700</v>
      </c>
      <c r="K198" s="9">
        <f>K200+K205+K218</f>
        <v>665</v>
      </c>
      <c r="L198" s="9">
        <f>L200+L205+L218</f>
        <v>704.9</v>
      </c>
    </row>
    <row r="199" spans="2:12" s="7" customFormat="1" ht="5.0999999999999996" customHeight="1">
      <c r="C199" s="8"/>
      <c r="D199" s="9"/>
      <c r="E199" s="9"/>
      <c r="F199" s="9"/>
      <c r="G199" s="9"/>
      <c r="H199" s="18"/>
      <c r="I199" s="62"/>
      <c r="J199" s="14"/>
      <c r="K199" s="14"/>
      <c r="L199" s="14"/>
    </row>
    <row r="200" spans="2:12" s="7" customFormat="1" ht="38.25" customHeight="1">
      <c r="B200" s="25" t="s">
        <v>33</v>
      </c>
      <c r="C200" s="8" t="s">
        <v>18</v>
      </c>
      <c r="D200" s="9" t="s">
        <v>11</v>
      </c>
      <c r="E200" s="9" t="s">
        <v>25</v>
      </c>
      <c r="F200" s="9" t="s">
        <v>44</v>
      </c>
      <c r="G200" s="9"/>
      <c r="H200" s="18" t="e">
        <f>H202+H203</f>
        <v>#VALUE!</v>
      </c>
      <c r="I200" s="62">
        <f>I202+I203</f>
        <v>831.33199999999999</v>
      </c>
      <c r="J200" s="9">
        <f>J202+J203</f>
        <v>500</v>
      </c>
      <c r="K200" s="9">
        <f>K202+K203</f>
        <v>475</v>
      </c>
      <c r="L200" s="9">
        <f>L202+L203</f>
        <v>503.5</v>
      </c>
    </row>
    <row r="201" spans="2:12" s="7" customFormat="1" ht="5.0999999999999996" customHeight="1">
      <c r="B201" s="25"/>
      <c r="C201" s="8"/>
      <c r="D201" s="9"/>
      <c r="E201" s="9"/>
      <c r="F201" s="9"/>
      <c r="G201" s="9"/>
      <c r="H201" s="18"/>
      <c r="I201" s="62"/>
      <c r="J201" s="14"/>
      <c r="K201" s="14"/>
      <c r="L201" s="14"/>
    </row>
    <row r="202" spans="2:12" s="7" customFormat="1" ht="41.25" customHeight="1">
      <c r="B202" s="25" t="s">
        <v>142</v>
      </c>
      <c r="C202" s="8" t="s">
        <v>18</v>
      </c>
      <c r="D202" s="9" t="s">
        <v>11</v>
      </c>
      <c r="E202" s="9" t="s">
        <v>25</v>
      </c>
      <c r="F202" s="9" t="s">
        <v>44</v>
      </c>
      <c r="G202" s="9" t="s">
        <v>139</v>
      </c>
      <c r="H202" s="18" t="s">
        <v>304</v>
      </c>
      <c r="I202" s="62">
        <f>800+100-68.668</f>
        <v>831.33199999999999</v>
      </c>
      <c r="J202" s="14">
        <v>500</v>
      </c>
      <c r="K202" s="14">
        <f>J202-(J202/100*5)</f>
        <v>475</v>
      </c>
      <c r="L202" s="14">
        <f>K202+(K202/100*6)</f>
        <v>503.5</v>
      </c>
    </row>
    <row r="203" spans="2:12" s="7" customFormat="1" ht="60" customHeight="1">
      <c r="B203" s="25" t="s">
        <v>236</v>
      </c>
      <c r="C203" s="8" t="s">
        <v>18</v>
      </c>
      <c r="D203" s="9" t="s">
        <v>11</v>
      </c>
      <c r="E203" s="9" t="s">
        <v>25</v>
      </c>
      <c r="F203" s="9" t="s">
        <v>44</v>
      </c>
      <c r="G203" s="9" t="s">
        <v>160</v>
      </c>
      <c r="H203" s="131">
        <v>0</v>
      </c>
      <c r="I203" s="132">
        <f>68.668-68.668</f>
        <v>0</v>
      </c>
      <c r="J203" s="133">
        <v>0</v>
      </c>
      <c r="K203" s="133">
        <f>J203-(J203/100*5)</f>
        <v>0</v>
      </c>
      <c r="L203" s="133">
        <f>K203+(K203/100*6)</f>
        <v>0</v>
      </c>
    </row>
    <row r="204" spans="2:12" s="7" customFormat="1" ht="5.0999999999999996" customHeight="1">
      <c r="C204" s="8"/>
      <c r="D204" s="9"/>
      <c r="E204" s="9"/>
      <c r="F204" s="9"/>
      <c r="G204" s="9"/>
      <c r="H204" s="18"/>
      <c r="I204" s="62"/>
      <c r="J204" s="14"/>
      <c r="K204" s="14"/>
      <c r="L204" s="14"/>
    </row>
    <row r="205" spans="2:12" s="7" customFormat="1" ht="41.25" customHeight="1">
      <c r="B205" s="25" t="s">
        <v>34</v>
      </c>
      <c r="C205" s="8" t="s">
        <v>18</v>
      </c>
      <c r="D205" s="9" t="s">
        <v>11</v>
      </c>
      <c r="E205" s="9" t="s">
        <v>25</v>
      </c>
      <c r="F205" s="9" t="s">
        <v>45</v>
      </c>
      <c r="G205" s="9"/>
      <c r="H205" s="18" t="str">
        <f>H207</f>
        <v>738.5</v>
      </c>
      <c r="I205" s="62">
        <f>I207</f>
        <v>171.36799999999999</v>
      </c>
      <c r="J205" s="9">
        <f>J207</f>
        <v>150</v>
      </c>
      <c r="K205" s="9">
        <f>K207</f>
        <v>142.5</v>
      </c>
      <c r="L205" s="9">
        <f>L207</f>
        <v>151.05000000000001</v>
      </c>
    </row>
    <row r="206" spans="2:12" s="7" customFormat="1" ht="5.0999999999999996" customHeight="1">
      <c r="B206" s="25"/>
      <c r="C206" s="8"/>
      <c r="D206" s="9"/>
      <c r="E206" s="9"/>
      <c r="F206" s="9"/>
      <c r="G206" s="9"/>
      <c r="H206" s="18"/>
      <c r="I206" s="62"/>
      <c r="J206" s="14"/>
      <c r="K206" s="14"/>
      <c r="L206" s="14"/>
    </row>
    <row r="207" spans="2:12" s="7" customFormat="1" ht="27" customHeight="1">
      <c r="B207" s="25" t="s">
        <v>85</v>
      </c>
      <c r="C207" s="8" t="s">
        <v>18</v>
      </c>
      <c r="D207" s="9" t="s">
        <v>11</v>
      </c>
      <c r="E207" s="9" t="s">
        <v>25</v>
      </c>
      <c r="F207" s="9" t="s">
        <v>58</v>
      </c>
      <c r="G207" s="9"/>
      <c r="H207" s="18" t="str">
        <f>H209</f>
        <v>738.5</v>
      </c>
      <c r="I207" s="62">
        <f>I209</f>
        <v>171.36799999999999</v>
      </c>
      <c r="J207" s="9">
        <f>J209</f>
        <v>150</v>
      </c>
      <c r="K207" s="9">
        <f>K209</f>
        <v>142.5</v>
      </c>
      <c r="L207" s="9">
        <f>L209</f>
        <v>151.05000000000001</v>
      </c>
    </row>
    <row r="208" spans="2:12" s="7" customFormat="1" ht="5.0999999999999996" customHeight="1">
      <c r="B208" s="25"/>
      <c r="C208" s="8"/>
      <c r="D208" s="9"/>
      <c r="E208" s="9"/>
      <c r="F208" s="9"/>
      <c r="G208" s="9"/>
      <c r="H208" s="18"/>
      <c r="I208" s="62"/>
      <c r="J208" s="14"/>
      <c r="K208" s="14"/>
      <c r="L208" s="14"/>
    </row>
    <row r="209" spans="2:12" s="7" customFormat="1" ht="36.75" customHeight="1">
      <c r="B209" s="25" t="s">
        <v>217</v>
      </c>
      <c r="C209" s="8" t="s">
        <v>18</v>
      </c>
      <c r="D209" s="9" t="s">
        <v>11</v>
      </c>
      <c r="E209" s="9" t="s">
        <v>25</v>
      </c>
      <c r="F209" s="9" t="s">
        <v>58</v>
      </c>
      <c r="G209" s="9" t="s">
        <v>139</v>
      </c>
      <c r="H209" s="18" t="s">
        <v>305</v>
      </c>
      <c r="I209" s="62">
        <f>400+200-397.3-100+68.668</f>
        <v>171.36799999999999</v>
      </c>
      <c r="J209" s="14">
        <v>150</v>
      </c>
      <c r="K209" s="14">
        <f>J209-(J209/100*5)</f>
        <v>142.5</v>
      </c>
      <c r="L209" s="14">
        <f>K209+(K209/100*6)</f>
        <v>151.05000000000001</v>
      </c>
    </row>
    <row r="210" spans="2:12" s="7" customFormat="1" ht="5.25" customHeight="1">
      <c r="C210" s="8"/>
      <c r="D210" s="9"/>
      <c r="E210" s="9"/>
      <c r="F210" s="9"/>
      <c r="G210" s="9"/>
      <c r="H210" s="18"/>
      <c r="I210" s="62"/>
      <c r="J210" s="14"/>
      <c r="K210" s="14"/>
      <c r="L210" s="14"/>
    </row>
    <row r="211" spans="2:12" s="7" customFormat="1" ht="21" hidden="1" customHeight="1">
      <c r="B211" s="26"/>
      <c r="C211" s="8" t="s">
        <v>18</v>
      </c>
      <c r="D211" s="27"/>
      <c r="E211" s="27"/>
      <c r="F211" s="27"/>
      <c r="G211" s="27"/>
      <c r="H211" s="88"/>
      <c r="I211" s="63"/>
      <c r="J211" s="14"/>
      <c r="K211" s="14"/>
      <c r="L211" s="14"/>
    </row>
    <row r="212" spans="2:12" s="7" customFormat="1" ht="5.25" hidden="1" customHeight="1">
      <c r="B212" s="26"/>
      <c r="C212" s="8" t="s">
        <v>18</v>
      </c>
      <c r="D212" s="27"/>
      <c r="E212" s="27"/>
      <c r="F212" s="27"/>
      <c r="G212" s="27"/>
      <c r="H212" s="88"/>
      <c r="I212" s="63"/>
      <c r="J212" s="14"/>
      <c r="K212" s="14"/>
      <c r="L212" s="14"/>
    </row>
    <row r="213" spans="2:12" s="7" customFormat="1" ht="57" hidden="1" customHeight="1">
      <c r="B213" s="28"/>
      <c r="C213" s="8" t="s">
        <v>18</v>
      </c>
      <c r="D213" s="27"/>
      <c r="E213" s="27"/>
      <c r="F213" s="27"/>
      <c r="G213" s="27"/>
      <c r="H213" s="88"/>
      <c r="I213" s="63"/>
      <c r="J213" s="14"/>
      <c r="K213" s="14"/>
      <c r="L213" s="14"/>
    </row>
    <row r="214" spans="2:12" s="7" customFormat="1" ht="5.25" hidden="1" customHeight="1">
      <c r="B214" s="26"/>
      <c r="C214" s="8" t="s">
        <v>18</v>
      </c>
      <c r="D214" s="27"/>
      <c r="E214" s="27"/>
      <c r="F214" s="27"/>
      <c r="G214" s="27"/>
      <c r="H214" s="88"/>
      <c r="I214" s="63"/>
      <c r="J214" s="14"/>
      <c r="K214" s="14"/>
      <c r="L214" s="14"/>
    </row>
    <row r="215" spans="2:12" s="7" customFormat="1" ht="20.25" hidden="1" customHeight="1">
      <c r="B215" s="29"/>
      <c r="C215" s="8" t="s">
        <v>18</v>
      </c>
      <c r="D215" s="27"/>
      <c r="E215" s="27"/>
      <c r="F215" s="27"/>
      <c r="G215" s="27"/>
      <c r="H215" s="88"/>
      <c r="I215" s="63"/>
      <c r="J215" s="14"/>
      <c r="K215" s="14"/>
      <c r="L215" s="14"/>
    </row>
    <row r="216" spans="2:12" s="7" customFormat="1" ht="5.25" customHeight="1">
      <c r="C216" s="8"/>
      <c r="D216" s="9"/>
      <c r="E216" s="9"/>
      <c r="F216" s="9"/>
      <c r="G216" s="9"/>
      <c r="H216" s="18"/>
      <c r="I216" s="62"/>
      <c r="J216" s="14"/>
      <c r="K216" s="14"/>
      <c r="L216" s="14"/>
    </row>
    <row r="217" spans="2:12" s="7" customFormat="1" ht="60.75" customHeight="1">
      <c r="B217" s="25" t="s">
        <v>236</v>
      </c>
      <c r="C217" s="8" t="s">
        <v>18</v>
      </c>
      <c r="D217" s="9" t="s">
        <v>11</v>
      </c>
      <c r="E217" s="9" t="s">
        <v>25</v>
      </c>
      <c r="F217" s="9">
        <v>5241300</v>
      </c>
      <c r="G217" s="9">
        <v>411</v>
      </c>
      <c r="H217" s="18">
        <v>11124.1</v>
      </c>
      <c r="I217" s="62">
        <f>I219+I223</f>
        <v>0</v>
      </c>
      <c r="J217" s="55">
        <f t="shared" ref="J217:L218" si="2">J219</f>
        <v>0</v>
      </c>
      <c r="K217" s="55">
        <f t="shared" si="2"/>
        <v>0</v>
      </c>
      <c r="L217" s="55">
        <f t="shared" si="2"/>
        <v>0</v>
      </c>
    </row>
    <row r="218" spans="2:12" s="7" customFormat="1" ht="26.25" customHeight="1">
      <c r="B218" s="1" t="s">
        <v>56</v>
      </c>
      <c r="C218" s="8" t="s">
        <v>18</v>
      </c>
      <c r="D218" s="9" t="s">
        <v>11</v>
      </c>
      <c r="E218" s="9" t="s">
        <v>25</v>
      </c>
      <c r="F218" s="9" t="s">
        <v>49</v>
      </c>
      <c r="G218" s="9"/>
      <c r="H218" s="91">
        <f>H220</f>
        <v>0</v>
      </c>
      <c r="I218" s="62">
        <f>I220+I224</f>
        <v>50</v>
      </c>
      <c r="J218" s="9">
        <f t="shared" si="2"/>
        <v>50</v>
      </c>
      <c r="K218" s="9">
        <f t="shared" si="2"/>
        <v>47.5</v>
      </c>
      <c r="L218" s="9">
        <f t="shared" si="2"/>
        <v>50.35</v>
      </c>
    </row>
    <row r="219" spans="2:12" s="7" customFormat="1" ht="5.25" customHeight="1">
      <c r="C219" s="8"/>
      <c r="D219" s="9"/>
      <c r="E219" s="9"/>
      <c r="F219" s="9"/>
      <c r="G219" s="9"/>
      <c r="H219" s="18"/>
      <c r="I219" s="62"/>
      <c r="J219" s="14"/>
      <c r="K219" s="14"/>
      <c r="L219" s="14"/>
    </row>
    <row r="220" spans="2:12" s="7" customFormat="1" ht="60.75" customHeight="1">
      <c r="B220" s="19" t="s">
        <v>237</v>
      </c>
      <c r="C220" s="8" t="s">
        <v>18</v>
      </c>
      <c r="D220" s="9" t="s">
        <v>11</v>
      </c>
      <c r="E220" s="9" t="s">
        <v>25</v>
      </c>
      <c r="F220" s="9" t="s">
        <v>128</v>
      </c>
      <c r="G220" s="9"/>
      <c r="H220" s="91">
        <f>H222</f>
        <v>0</v>
      </c>
      <c r="I220" s="62">
        <f>I222</f>
        <v>50</v>
      </c>
      <c r="J220" s="9">
        <f>J222</f>
        <v>50</v>
      </c>
      <c r="K220" s="9">
        <f>K222</f>
        <v>47.5</v>
      </c>
      <c r="L220" s="9">
        <f>L222</f>
        <v>50.35</v>
      </c>
    </row>
    <row r="221" spans="2:12" s="7" customFormat="1" ht="3.75" customHeight="1">
      <c r="B221" s="19"/>
      <c r="C221" s="8"/>
      <c r="D221" s="9"/>
      <c r="E221" s="9"/>
      <c r="F221" s="9"/>
      <c r="G221" s="9"/>
      <c r="H221" s="18"/>
      <c r="I221" s="62"/>
      <c r="J221" s="14"/>
      <c r="K221" s="14"/>
      <c r="L221" s="14"/>
    </row>
    <row r="222" spans="2:12" s="7" customFormat="1" ht="48" customHeight="1">
      <c r="B222" s="19" t="s">
        <v>142</v>
      </c>
      <c r="C222" s="8" t="s">
        <v>18</v>
      </c>
      <c r="D222" s="9" t="s">
        <v>11</v>
      </c>
      <c r="E222" s="9" t="s">
        <v>25</v>
      </c>
      <c r="F222" s="9" t="s">
        <v>128</v>
      </c>
      <c r="G222" s="9" t="s">
        <v>139</v>
      </c>
      <c r="H222" s="91">
        <v>0</v>
      </c>
      <c r="I222" s="62">
        <f>150-100</f>
        <v>50</v>
      </c>
      <c r="J222" s="14">
        <v>50</v>
      </c>
      <c r="K222" s="14">
        <f>J222-(J222/100*5)</f>
        <v>47.5</v>
      </c>
      <c r="L222" s="14">
        <f>K222+(K222/100*6)</f>
        <v>50.35</v>
      </c>
    </row>
    <row r="223" spans="2:12" s="7" customFormat="1" ht="17.25" hidden="1" customHeight="1">
      <c r="B223" s="19"/>
      <c r="C223" s="8" t="s">
        <v>18</v>
      </c>
      <c r="D223" s="9"/>
      <c r="E223" s="9"/>
      <c r="F223" s="9"/>
      <c r="G223" s="9"/>
      <c r="H223" s="18"/>
      <c r="I223" s="62"/>
      <c r="J223" s="14"/>
      <c r="K223" s="14"/>
      <c r="L223" s="14"/>
    </row>
    <row r="224" spans="2:12" s="7" customFormat="1" ht="0.75" hidden="1" customHeight="1">
      <c r="B224" s="29"/>
      <c r="C224" s="8" t="s">
        <v>18</v>
      </c>
      <c r="D224" s="27"/>
      <c r="E224" s="27"/>
      <c r="F224" s="27"/>
      <c r="G224" s="27"/>
      <c r="H224" s="88"/>
      <c r="I224" s="63"/>
      <c r="J224" s="14"/>
      <c r="K224" s="14"/>
      <c r="L224" s="14"/>
    </row>
    <row r="225" spans="2:13" s="7" customFormat="1" ht="12" hidden="1" customHeight="1">
      <c r="B225" s="19"/>
      <c r="C225" s="8" t="s">
        <v>18</v>
      </c>
      <c r="D225" s="9"/>
      <c r="E225" s="9"/>
      <c r="F225" s="9"/>
      <c r="G225" s="9"/>
      <c r="H225" s="18"/>
      <c r="I225" s="62"/>
      <c r="J225" s="14"/>
      <c r="K225" s="14"/>
      <c r="L225" s="14"/>
    </row>
    <row r="226" spans="2:13" s="7" customFormat="1" ht="24" hidden="1" customHeight="1">
      <c r="B226" s="19"/>
      <c r="C226" s="8" t="s">
        <v>18</v>
      </c>
      <c r="D226" s="9"/>
      <c r="E226" s="9"/>
      <c r="F226" s="9"/>
      <c r="G226" s="9"/>
      <c r="H226" s="18"/>
      <c r="I226" s="62"/>
      <c r="J226" s="14"/>
      <c r="K226" s="14"/>
      <c r="L226" s="14"/>
    </row>
    <row r="227" spans="2:13" s="7" customFormat="1" ht="12.75" hidden="1" customHeight="1">
      <c r="C227" s="8" t="s">
        <v>18</v>
      </c>
      <c r="D227" s="9"/>
      <c r="E227" s="9"/>
      <c r="F227" s="9"/>
      <c r="G227" s="9"/>
      <c r="H227" s="18"/>
      <c r="I227" s="62"/>
      <c r="J227" s="14"/>
      <c r="K227" s="14"/>
      <c r="L227" s="14"/>
    </row>
    <row r="228" spans="2:13" s="10" customFormat="1" ht="20.25">
      <c r="B228" s="23" t="s">
        <v>16</v>
      </c>
      <c r="C228" s="8" t="s">
        <v>18</v>
      </c>
      <c r="D228" s="13" t="s">
        <v>12</v>
      </c>
      <c r="E228" s="13"/>
      <c r="F228" s="13"/>
      <c r="G228" s="13"/>
      <c r="H228" s="65" t="e">
        <f>H230+H273+H304+H358</f>
        <v>#VALUE!</v>
      </c>
      <c r="I228" s="60">
        <f>I230+I273+I304+I358</f>
        <v>39721.800000000003</v>
      </c>
      <c r="J228" s="65">
        <f>J230+J273+J304+J358</f>
        <v>21926.2</v>
      </c>
      <c r="K228" s="71">
        <f>K230+K273+K304+K358</f>
        <v>13434.14</v>
      </c>
      <c r="L228" s="71">
        <f>L230+L273+L304+L358</f>
        <v>14240.188400000001</v>
      </c>
      <c r="M228" s="90"/>
    </row>
    <row r="229" spans="2:13" s="10" customFormat="1" ht="4.5" customHeight="1">
      <c r="B229" s="23"/>
      <c r="C229" s="8"/>
      <c r="D229" s="13"/>
      <c r="E229" s="13"/>
      <c r="F229" s="13"/>
      <c r="G229" s="13"/>
      <c r="H229" s="65"/>
      <c r="I229" s="60"/>
      <c r="J229" s="64"/>
      <c r="K229" s="64"/>
      <c r="L229" s="64"/>
      <c r="M229" s="90"/>
    </row>
    <row r="230" spans="2:13" s="10" customFormat="1" ht="20.25">
      <c r="B230" s="19" t="s">
        <v>67</v>
      </c>
      <c r="C230" s="8" t="s">
        <v>18</v>
      </c>
      <c r="D230" s="9" t="s">
        <v>12</v>
      </c>
      <c r="E230" s="9" t="s">
        <v>7</v>
      </c>
      <c r="F230" s="9"/>
      <c r="G230" s="9"/>
      <c r="H230" s="18">
        <f>H232+H251</f>
        <v>43748.399999999994</v>
      </c>
      <c r="I230" s="62">
        <f>I232+I261+I267+I251</f>
        <v>489.5</v>
      </c>
      <c r="J230" s="18">
        <f>J232+J251</f>
        <v>0</v>
      </c>
      <c r="K230" s="18">
        <f>K232+K251</f>
        <v>0</v>
      </c>
      <c r="L230" s="18">
        <f>L232+L251</f>
        <v>0</v>
      </c>
      <c r="M230" s="90"/>
    </row>
    <row r="231" spans="2:13" s="10" customFormat="1" ht="3" customHeight="1">
      <c r="B231" s="19"/>
      <c r="C231" s="8"/>
      <c r="D231" s="13"/>
      <c r="E231" s="13"/>
      <c r="F231" s="13"/>
      <c r="G231" s="13"/>
      <c r="H231" s="65"/>
      <c r="I231" s="60"/>
      <c r="J231" s="64"/>
      <c r="K231" s="64"/>
      <c r="L231" s="64"/>
      <c r="M231" s="90"/>
    </row>
    <row r="232" spans="2:13" s="10" customFormat="1" ht="64.5" customHeight="1">
      <c r="B232" s="19" t="s">
        <v>238</v>
      </c>
      <c r="C232" s="8" t="s">
        <v>18</v>
      </c>
      <c r="D232" s="9" t="s">
        <v>12</v>
      </c>
      <c r="E232" s="9" t="s">
        <v>7</v>
      </c>
      <c r="F232" s="9" t="s">
        <v>73</v>
      </c>
      <c r="G232" s="9"/>
      <c r="H232" s="18">
        <f>H240+H250</f>
        <v>43443.399999999994</v>
      </c>
      <c r="I232" s="132">
        <f>I240</f>
        <v>0</v>
      </c>
      <c r="J232" s="134">
        <f>J240</f>
        <v>0</v>
      </c>
      <c r="K232" s="9">
        <f>K240</f>
        <v>0</v>
      </c>
      <c r="L232" s="9">
        <f>L240</f>
        <v>0</v>
      </c>
    </row>
    <row r="233" spans="2:13" s="10" customFormat="1" ht="2.25" customHeight="1">
      <c r="B233" s="19"/>
      <c r="C233" s="8"/>
      <c r="D233" s="9"/>
      <c r="E233" s="9"/>
      <c r="F233" s="9"/>
      <c r="G233" s="9"/>
      <c r="H233" s="18"/>
      <c r="I233" s="62"/>
      <c r="J233" s="39"/>
      <c r="K233" s="39"/>
      <c r="L233" s="39"/>
    </row>
    <row r="234" spans="2:13" s="10" customFormat="1" ht="105" hidden="1" customHeight="1">
      <c r="B234" s="19"/>
      <c r="C234" s="8" t="s">
        <v>18</v>
      </c>
      <c r="D234" s="9"/>
      <c r="E234" s="9"/>
      <c r="F234" s="9"/>
      <c r="G234" s="9"/>
      <c r="H234" s="18"/>
      <c r="I234" s="62"/>
      <c r="J234" s="39"/>
      <c r="K234" s="39"/>
      <c r="L234" s="39"/>
    </row>
    <row r="235" spans="2:13" s="10" customFormat="1" ht="4.5" hidden="1" customHeight="1">
      <c r="B235" s="19"/>
      <c r="C235" s="8" t="s">
        <v>18</v>
      </c>
      <c r="D235" s="9"/>
      <c r="E235" s="9"/>
      <c r="F235" s="9"/>
      <c r="G235" s="9"/>
      <c r="H235" s="18"/>
      <c r="I235" s="62"/>
      <c r="J235" s="39"/>
      <c r="K235" s="39"/>
      <c r="L235" s="39"/>
    </row>
    <row r="236" spans="2:13" s="10" customFormat="1" ht="43.5" hidden="1" customHeight="1">
      <c r="B236" s="19"/>
      <c r="C236" s="8" t="s">
        <v>18</v>
      </c>
      <c r="D236" s="9"/>
      <c r="E236" s="9"/>
      <c r="F236" s="9"/>
      <c r="G236" s="9"/>
      <c r="H236" s="18"/>
      <c r="I236" s="62"/>
      <c r="J236" s="39"/>
      <c r="K236" s="39"/>
      <c r="L236" s="39"/>
    </row>
    <row r="237" spans="2:13" s="10" customFormat="1" ht="3.75" hidden="1" customHeight="1">
      <c r="B237" s="19"/>
      <c r="C237" s="8" t="s">
        <v>18</v>
      </c>
      <c r="D237" s="9"/>
      <c r="E237" s="9"/>
      <c r="F237" s="9"/>
      <c r="G237" s="9"/>
      <c r="H237" s="18"/>
      <c r="I237" s="62"/>
      <c r="J237" s="39"/>
      <c r="K237" s="39"/>
      <c r="L237" s="39"/>
    </row>
    <row r="238" spans="2:13" s="10" customFormat="1" ht="23.25" hidden="1" customHeight="1">
      <c r="B238" s="19"/>
      <c r="C238" s="8" t="s">
        <v>18</v>
      </c>
      <c r="D238" s="9"/>
      <c r="E238" s="9"/>
      <c r="F238" s="9"/>
      <c r="G238" s="9"/>
      <c r="H238" s="18"/>
      <c r="I238" s="62"/>
      <c r="J238" s="39"/>
      <c r="K238" s="39"/>
      <c r="L238" s="39"/>
    </row>
    <row r="239" spans="2:13" s="10" customFormat="1" ht="4.5" hidden="1" customHeight="1">
      <c r="B239" s="19"/>
      <c r="C239" s="8" t="s">
        <v>18</v>
      </c>
      <c r="D239" s="9"/>
      <c r="E239" s="9"/>
      <c r="F239" s="9"/>
      <c r="G239" s="9"/>
      <c r="H239" s="18"/>
      <c r="I239" s="62"/>
      <c r="J239" s="39"/>
      <c r="K239" s="39"/>
      <c r="L239" s="39"/>
    </row>
    <row r="240" spans="2:13" s="10" customFormat="1" ht="64.5" customHeight="1">
      <c r="B240" s="19" t="s">
        <v>81</v>
      </c>
      <c r="C240" s="8" t="s">
        <v>18</v>
      </c>
      <c r="D240" s="9" t="s">
        <v>12</v>
      </c>
      <c r="E240" s="9" t="s">
        <v>7</v>
      </c>
      <c r="F240" s="9" t="s">
        <v>74</v>
      </c>
      <c r="G240" s="9"/>
      <c r="H240" s="18">
        <f>H246</f>
        <v>38143.399999999994</v>
      </c>
      <c r="I240" s="132">
        <f>I242+I246</f>
        <v>0</v>
      </c>
      <c r="J240" s="9">
        <f>J246</f>
        <v>0</v>
      </c>
      <c r="K240" s="9">
        <f>K246</f>
        <v>0</v>
      </c>
      <c r="L240" s="9">
        <f>L246</f>
        <v>0</v>
      </c>
    </row>
    <row r="241" spans="2:12" s="10" customFormat="1" ht="5.0999999999999996" customHeight="1">
      <c r="B241" s="19"/>
      <c r="C241" s="8"/>
      <c r="D241" s="13"/>
      <c r="E241" s="13"/>
      <c r="F241" s="13"/>
      <c r="G241" s="13"/>
      <c r="H241" s="65"/>
      <c r="I241" s="135"/>
      <c r="J241" s="39"/>
      <c r="K241" s="39"/>
      <c r="L241" s="39"/>
    </row>
    <row r="242" spans="2:12" s="10" customFormat="1" ht="39" hidden="1" customHeight="1">
      <c r="B242" s="19"/>
      <c r="C242" s="8" t="s">
        <v>18</v>
      </c>
      <c r="D242" s="9"/>
      <c r="E242" s="9"/>
      <c r="F242" s="9"/>
      <c r="G242" s="9"/>
      <c r="H242" s="18"/>
      <c r="I242" s="132"/>
      <c r="J242" s="39"/>
      <c r="K242" s="39"/>
      <c r="L242" s="39"/>
    </row>
    <row r="243" spans="2:12" s="10" customFormat="1" ht="5.0999999999999996" hidden="1" customHeight="1">
      <c r="B243" s="19"/>
      <c r="C243" s="8" t="s">
        <v>18</v>
      </c>
      <c r="D243" s="9"/>
      <c r="E243" s="9"/>
      <c r="F243" s="9"/>
      <c r="G243" s="9"/>
      <c r="H243" s="18"/>
      <c r="I243" s="132"/>
      <c r="J243" s="39"/>
      <c r="K243" s="39"/>
      <c r="L243" s="39"/>
    </row>
    <row r="244" spans="2:12" s="10" customFormat="1" ht="22.5" hidden="1" customHeight="1">
      <c r="B244" s="19"/>
      <c r="C244" s="8" t="s">
        <v>18</v>
      </c>
      <c r="D244" s="9"/>
      <c r="E244" s="9"/>
      <c r="F244" s="9"/>
      <c r="G244" s="9"/>
      <c r="H244" s="18"/>
      <c r="I244" s="132"/>
      <c r="J244" s="39"/>
      <c r="K244" s="39"/>
      <c r="L244" s="39"/>
    </row>
    <row r="245" spans="2:12" s="10" customFormat="1" ht="5.0999999999999996" customHeight="1">
      <c r="B245" s="19"/>
      <c r="C245" s="8"/>
      <c r="D245" s="9"/>
      <c r="E245" s="9"/>
      <c r="F245" s="9"/>
      <c r="G245" s="9"/>
      <c r="H245" s="18"/>
      <c r="I245" s="132"/>
      <c r="J245" s="39"/>
      <c r="K245" s="39"/>
      <c r="L245" s="39"/>
    </row>
    <row r="246" spans="2:12" s="10" customFormat="1" ht="46.5" customHeight="1">
      <c r="B246" s="19" t="s">
        <v>239</v>
      </c>
      <c r="C246" s="8" t="s">
        <v>18</v>
      </c>
      <c r="D246" s="9" t="s">
        <v>12</v>
      </c>
      <c r="E246" s="9" t="s">
        <v>7</v>
      </c>
      <c r="F246" s="79" t="s">
        <v>74</v>
      </c>
      <c r="G246" s="9"/>
      <c r="H246" s="18">
        <f>H248+H249</f>
        <v>38143.399999999994</v>
      </c>
      <c r="I246" s="132">
        <f>I249</f>
        <v>0</v>
      </c>
      <c r="J246" s="9">
        <f>J249</f>
        <v>0</v>
      </c>
      <c r="K246" s="9">
        <f>K249</f>
        <v>0</v>
      </c>
      <c r="L246" s="9">
        <f>L249</f>
        <v>0</v>
      </c>
    </row>
    <row r="247" spans="2:12" s="10" customFormat="1" ht="5.0999999999999996" customHeight="1">
      <c r="B247" s="19"/>
      <c r="C247" s="8"/>
      <c r="D247" s="9"/>
      <c r="E247" s="9"/>
      <c r="F247" s="9"/>
      <c r="G247" s="9"/>
      <c r="H247" s="18"/>
      <c r="I247" s="132"/>
      <c r="J247" s="39"/>
      <c r="K247" s="39"/>
      <c r="L247" s="39"/>
    </row>
    <row r="248" spans="2:12" s="10" customFormat="1" ht="73.5" customHeight="1">
      <c r="B248" s="19" t="s">
        <v>224</v>
      </c>
      <c r="C248" s="8" t="s">
        <v>18</v>
      </c>
      <c r="D248" s="9" t="s">
        <v>12</v>
      </c>
      <c r="E248" s="9" t="s">
        <v>7</v>
      </c>
      <c r="F248" s="9">
        <v>980101</v>
      </c>
      <c r="G248" s="9" t="s">
        <v>159</v>
      </c>
      <c r="H248" s="18">
        <v>26017.599999999999</v>
      </c>
      <c r="I248" s="132">
        <f>3000-3000</f>
        <v>0</v>
      </c>
      <c r="J248" s="14">
        <v>0</v>
      </c>
      <c r="K248" s="14">
        <f>J248-(J248/100*5)</f>
        <v>0</v>
      </c>
      <c r="L248" s="14">
        <f>K248+(K248/100*6)</f>
        <v>0</v>
      </c>
    </row>
    <row r="249" spans="2:12" s="10" customFormat="1" ht="58.5" customHeight="1">
      <c r="B249" s="19" t="s">
        <v>224</v>
      </c>
      <c r="C249" s="8" t="s">
        <v>18</v>
      </c>
      <c r="D249" s="9" t="s">
        <v>12</v>
      </c>
      <c r="E249" s="9" t="s">
        <v>7</v>
      </c>
      <c r="F249" s="9" t="s">
        <v>75</v>
      </c>
      <c r="G249" s="9" t="s">
        <v>159</v>
      </c>
      <c r="H249" s="18">
        <v>12125.8</v>
      </c>
      <c r="I249" s="132">
        <f>3000-3000</f>
        <v>0</v>
      </c>
      <c r="J249" s="14">
        <v>0</v>
      </c>
      <c r="K249" s="14">
        <f>J249-(J249/100*5)</f>
        <v>0</v>
      </c>
      <c r="L249" s="14">
        <f>K249+(K249/100*6)</f>
        <v>0</v>
      </c>
    </row>
    <row r="250" spans="2:12" s="10" customFormat="1" ht="43.5" customHeight="1">
      <c r="B250" s="19" t="s">
        <v>312</v>
      </c>
      <c r="C250" s="8" t="s">
        <v>18</v>
      </c>
      <c r="D250" s="9" t="s">
        <v>12</v>
      </c>
      <c r="E250" s="9" t="s">
        <v>7</v>
      </c>
      <c r="F250" s="9">
        <v>7950106</v>
      </c>
      <c r="G250" s="9">
        <v>810</v>
      </c>
      <c r="H250" s="18">
        <v>5300</v>
      </c>
      <c r="I250" s="132">
        <f>I252+I256</f>
        <v>0</v>
      </c>
      <c r="J250" s="9">
        <f t="shared" ref="J250:L251" si="3">J256</f>
        <v>0</v>
      </c>
      <c r="K250" s="9">
        <f t="shared" si="3"/>
        <v>0</v>
      </c>
      <c r="L250" s="9">
        <f t="shared" si="3"/>
        <v>0</v>
      </c>
    </row>
    <row r="251" spans="2:12" s="10" customFormat="1" ht="35.25" customHeight="1">
      <c r="B251" s="19" t="s">
        <v>240</v>
      </c>
      <c r="C251" s="8" t="s">
        <v>18</v>
      </c>
      <c r="D251" s="9" t="s">
        <v>12</v>
      </c>
      <c r="E251" s="9" t="s">
        <v>7</v>
      </c>
      <c r="F251" s="9" t="s">
        <v>241</v>
      </c>
      <c r="G251" s="9"/>
      <c r="H251" s="18" t="str">
        <f>H257</f>
        <v>305</v>
      </c>
      <c r="I251" s="62">
        <f>I253+I257</f>
        <v>489.5</v>
      </c>
      <c r="J251" s="9">
        <f t="shared" si="3"/>
        <v>0</v>
      </c>
      <c r="K251" s="9">
        <f t="shared" si="3"/>
        <v>0</v>
      </c>
      <c r="L251" s="9">
        <f t="shared" si="3"/>
        <v>0</v>
      </c>
    </row>
    <row r="252" spans="2:12" s="10" customFormat="1" ht="5.0999999999999996" customHeight="1">
      <c r="B252" s="19"/>
      <c r="C252" s="8"/>
      <c r="D252" s="13"/>
      <c r="E252" s="13"/>
      <c r="F252" s="13"/>
      <c r="G252" s="13"/>
      <c r="H252" s="65"/>
      <c r="I252" s="60"/>
      <c r="J252" s="39"/>
      <c r="K252" s="39"/>
      <c r="L252" s="39"/>
    </row>
    <row r="253" spans="2:12" s="10" customFormat="1" ht="39" hidden="1" customHeight="1">
      <c r="B253" s="19"/>
      <c r="C253" s="8" t="s">
        <v>18</v>
      </c>
      <c r="D253" s="9"/>
      <c r="E253" s="9"/>
      <c r="F253" s="9"/>
      <c r="G253" s="9"/>
      <c r="H253" s="18"/>
      <c r="I253" s="62"/>
      <c r="J253" s="39"/>
      <c r="K253" s="39"/>
      <c r="L253" s="39"/>
    </row>
    <row r="254" spans="2:12" s="10" customFormat="1" ht="5.0999999999999996" hidden="1" customHeight="1">
      <c r="B254" s="19"/>
      <c r="C254" s="8" t="s">
        <v>18</v>
      </c>
      <c r="D254" s="9"/>
      <c r="E254" s="9"/>
      <c r="F254" s="9"/>
      <c r="G254" s="9"/>
      <c r="H254" s="18"/>
      <c r="I254" s="62"/>
      <c r="J254" s="39"/>
      <c r="K254" s="39"/>
      <c r="L254" s="39"/>
    </row>
    <row r="255" spans="2:12" s="10" customFormat="1" ht="22.5" hidden="1" customHeight="1">
      <c r="B255" s="19"/>
      <c r="C255" s="8" t="s">
        <v>18</v>
      </c>
      <c r="D255" s="9"/>
      <c r="E255" s="9"/>
      <c r="F255" s="9"/>
      <c r="G255" s="9"/>
      <c r="H255" s="18"/>
      <c r="I255" s="62"/>
      <c r="J255" s="39"/>
      <c r="K255" s="39"/>
      <c r="L255" s="39"/>
    </row>
    <row r="256" spans="2:12" s="10" customFormat="1" ht="5.0999999999999996" customHeight="1">
      <c r="B256" s="19"/>
      <c r="C256" s="8"/>
      <c r="D256" s="9"/>
      <c r="E256" s="9"/>
      <c r="F256" s="9"/>
      <c r="G256" s="9"/>
      <c r="H256" s="18"/>
      <c r="I256" s="62"/>
      <c r="J256" s="39"/>
      <c r="K256" s="39"/>
      <c r="L256" s="39"/>
    </row>
    <row r="257" spans="2:12" s="10" customFormat="1" ht="43.5" customHeight="1">
      <c r="B257" s="19" t="s">
        <v>178</v>
      </c>
      <c r="C257" s="8" t="s">
        <v>18</v>
      </c>
      <c r="D257" s="9" t="s">
        <v>12</v>
      </c>
      <c r="E257" s="9" t="s">
        <v>7</v>
      </c>
      <c r="F257" s="9" t="s">
        <v>179</v>
      </c>
      <c r="G257" s="9"/>
      <c r="H257" s="18" t="str">
        <f>H259</f>
        <v>305</v>
      </c>
      <c r="I257" s="62">
        <f>I259</f>
        <v>489.5</v>
      </c>
      <c r="J257" s="9">
        <f>J259</f>
        <v>0</v>
      </c>
      <c r="K257" s="9">
        <f>K259</f>
        <v>0</v>
      </c>
      <c r="L257" s="9">
        <f>L259</f>
        <v>0</v>
      </c>
    </row>
    <row r="258" spans="2:12" s="10" customFormat="1" ht="5.0999999999999996" customHeight="1">
      <c r="B258" s="19"/>
      <c r="C258" s="8"/>
      <c r="D258" s="9"/>
      <c r="E258" s="9"/>
      <c r="F258" s="9"/>
      <c r="G258" s="9"/>
      <c r="H258" s="18"/>
      <c r="I258" s="62"/>
      <c r="J258" s="39"/>
      <c r="K258" s="39"/>
      <c r="L258" s="39"/>
    </row>
    <row r="259" spans="2:12" s="10" customFormat="1" ht="43.5" customHeight="1">
      <c r="B259" s="19" t="s">
        <v>142</v>
      </c>
      <c r="C259" s="8" t="s">
        <v>18</v>
      </c>
      <c r="D259" s="9" t="s">
        <v>12</v>
      </c>
      <c r="E259" s="9" t="s">
        <v>7</v>
      </c>
      <c r="F259" s="9" t="s">
        <v>179</v>
      </c>
      <c r="G259" s="9" t="s">
        <v>139</v>
      </c>
      <c r="H259" s="18" t="s">
        <v>306</v>
      </c>
      <c r="I259" s="62">
        <f>484.5+5</f>
        <v>489.5</v>
      </c>
      <c r="J259" s="14">
        <v>0</v>
      </c>
      <c r="K259" s="14">
        <f>J259-(J259/100*5)</f>
        <v>0</v>
      </c>
      <c r="L259" s="14">
        <f>K259+(K259/100*6)</f>
        <v>0</v>
      </c>
    </row>
    <row r="260" spans="2:12" s="10" customFormat="1" ht="3.75" customHeight="1">
      <c r="B260" s="19"/>
      <c r="C260" s="8"/>
      <c r="D260" s="9"/>
      <c r="E260" s="9"/>
      <c r="F260" s="9"/>
      <c r="G260" s="9"/>
      <c r="H260" s="18"/>
      <c r="I260" s="62"/>
      <c r="J260" s="39"/>
      <c r="K260" s="39"/>
      <c r="L260" s="39"/>
    </row>
    <row r="261" spans="2:12" s="10" customFormat="1" ht="23.25" hidden="1" customHeight="1">
      <c r="B261" s="19"/>
      <c r="C261" s="8" t="s">
        <v>18</v>
      </c>
      <c r="D261" s="9"/>
      <c r="E261" s="9"/>
      <c r="F261" s="9"/>
      <c r="G261" s="9"/>
      <c r="H261" s="18"/>
      <c r="I261" s="62"/>
      <c r="J261" s="39"/>
      <c r="K261" s="39"/>
      <c r="L261" s="39"/>
    </row>
    <row r="262" spans="2:12" s="10" customFormat="1" ht="3" hidden="1" customHeight="1">
      <c r="B262" s="19"/>
      <c r="C262" s="8" t="s">
        <v>18</v>
      </c>
      <c r="D262" s="9"/>
      <c r="E262" s="9"/>
      <c r="F262" s="9"/>
      <c r="G262" s="9"/>
      <c r="H262" s="18"/>
      <c r="I262" s="62"/>
      <c r="J262" s="39"/>
      <c r="K262" s="39"/>
      <c r="L262" s="39"/>
    </row>
    <row r="263" spans="2:12" s="10" customFormat="1" ht="39.75" hidden="1" customHeight="1">
      <c r="B263" s="19"/>
      <c r="C263" s="8" t="s">
        <v>18</v>
      </c>
      <c r="D263" s="9"/>
      <c r="E263" s="9"/>
      <c r="F263" s="9"/>
      <c r="G263" s="9"/>
      <c r="H263" s="18"/>
      <c r="I263" s="62"/>
      <c r="J263" s="39"/>
      <c r="K263" s="39"/>
      <c r="L263" s="39"/>
    </row>
    <row r="264" spans="2:12" s="10" customFormat="1" ht="4.5" hidden="1" customHeight="1">
      <c r="B264" s="19"/>
      <c r="C264" s="8" t="s">
        <v>18</v>
      </c>
      <c r="D264" s="9"/>
      <c r="E264" s="9"/>
      <c r="F264" s="9"/>
      <c r="G264" s="9"/>
      <c r="H264" s="18"/>
      <c r="I264" s="62"/>
      <c r="J264" s="39"/>
      <c r="K264" s="39"/>
      <c r="L264" s="39"/>
    </row>
    <row r="265" spans="2:12" s="10" customFormat="1" ht="20.25" hidden="1" customHeight="1">
      <c r="B265" s="19"/>
      <c r="C265" s="8" t="s">
        <v>18</v>
      </c>
      <c r="D265" s="9"/>
      <c r="E265" s="9"/>
      <c r="F265" s="9"/>
      <c r="G265" s="9"/>
      <c r="H265" s="18"/>
      <c r="I265" s="62"/>
      <c r="J265" s="39"/>
      <c r="K265" s="39"/>
      <c r="L265" s="39"/>
    </row>
    <row r="266" spans="2:12" s="10" customFormat="1" ht="3.75" hidden="1" customHeight="1">
      <c r="B266" s="19"/>
      <c r="C266" s="8" t="s">
        <v>18</v>
      </c>
      <c r="D266" s="9"/>
      <c r="E266" s="9"/>
      <c r="F266" s="9"/>
      <c r="G266" s="9"/>
      <c r="H266" s="18"/>
      <c r="I266" s="62"/>
      <c r="J266" s="39"/>
      <c r="K266" s="39"/>
      <c r="L266" s="39"/>
    </row>
    <row r="267" spans="2:12" s="10" customFormat="1" ht="21.75" hidden="1" customHeight="1">
      <c r="B267" s="19"/>
      <c r="C267" s="8" t="s">
        <v>18</v>
      </c>
      <c r="D267" s="9"/>
      <c r="E267" s="9"/>
      <c r="F267" s="20"/>
      <c r="G267" s="9"/>
      <c r="H267" s="18"/>
      <c r="I267" s="62"/>
      <c r="J267" s="39"/>
      <c r="K267" s="39"/>
      <c r="L267" s="39"/>
    </row>
    <row r="268" spans="2:12" s="10" customFormat="1" ht="3" hidden="1" customHeight="1">
      <c r="B268" s="19"/>
      <c r="C268" s="8" t="s">
        <v>18</v>
      </c>
      <c r="D268" s="9"/>
      <c r="E268" s="9"/>
      <c r="F268" s="9"/>
      <c r="G268" s="9"/>
      <c r="H268" s="18"/>
      <c r="I268" s="62"/>
      <c r="J268" s="39"/>
      <c r="K268" s="39"/>
      <c r="L268" s="39"/>
    </row>
    <row r="269" spans="2:12" s="10" customFormat="1" ht="80.25" hidden="1" customHeight="1">
      <c r="B269" s="19"/>
      <c r="C269" s="8" t="s">
        <v>18</v>
      </c>
      <c r="D269" s="9"/>
      <c r="E269" s="9"/>
      <c r="F269" s="20"/>
      <c r="G269" s="9"/>
      <c r="H269" s="18"/>
      <c r="I269" s="62"/>
      <c r="J269" s="39"/>
      <c r="K269" s="39"/>
      <c r="L269" s="39"/>
    </row>
    <row r="270" spans="2:12" s="10" customFormat="1" ht="4.5" hidden="1" customHeight="1">
      <c r="B270" s="19"/>
      <c r="C270" s="8" t="s">
        <v>18</v>
      </c>
      <c r="D270" s="9"/>
      <c r="E270" s="9"/>
      <c r="F270" s="9"/>
      <c r="G270" s="9"/>
      <c r="H270" s="18"/>
      <c r="I270" s="62"/>
      <c r="J270" s="39"/>
      <c r="K270" s="39"/>
      <c r="L270" s="39"/>
    </row>
    <row r="271" spans="2:12" s="10" customFormat="1" ht="21" hidden="1" customHeight="1">
      <c r="B271" s="7"/>
      <c r="C271" s="8" t="s">
        <v>18</v>
      </c>
      <c r="D271" s="9"/>
      <c r="E271" s="9"/>
      <c r="F271" s="20"/>
      <c r="G271" s="9"/>
      <c r="H271" s="18"/>
      <c r="I271" s="62"/>
      <c r="J271" s="39"/>
      <c r="K271" s="39"/>
      <c r="L271" s="39"/>
    </row>
    <row r="272" spans="2:12" s="10" customFormat="1" ht="5.0999999999999996" customHeight="1">
      <c r="B272" s="19"/>
      <c r="C272" s="8"/>
      <c r="D272" s="9"/>
      <c r="E272" s="9"/>
      <c r="F272" s="9"/>
      <c r="G272" s="9"/>
      <c r="H272" s="18"/>
      <c r="I272" s="62"/>
      <c r="J272" s="39"/>
      <c r="K272" s="39"/>
      <c r="L272" s="39"/>
    </row>
    <row r="273" spans="2:12" s="7" customFormat="1" ht="21.75" customHeight="1">
      <c r="B273" s="19" t="s">
        <v>21</v>
      </c>
      <c r="C273" s="8" t="s">
        <v>18</v>
      </c>
      <c r="D273" s="9" t="s">
        <v>12</v>
      </c>
      <c r="E273" s="9" t="s">
        <v>8</v>
      </c>
      <c r="F273" s="9"/>
      <c r="G273" s="9"/>
      <c r="H273" s="18" t="e">
        <f>H275+H283+H289+H287</f>
        <v>#VALUE!</v>
      </c>
      <c r="I273" s="62">
        <f>I279+I289+I283</f>
        <v>26013.200000000001</v>
      </c>
      <c r="J273" s="18">
        <f>J275+J283+J289</f>
        <v>12700</v>
      </c>
      <c r="K273" s="18">
        <f>K275+K283+K289</f>
        <v>12065</v>
      </c>
      <c r="L273" s="18">
        <f>L275+L283+L289</f>
        <v>12788.900000000001</v>
      </c>
    </row>
    <row r="274" spans="2:12" s="7" customFormat="1" ht="5.0999999999999996" customHeight="1">
      <c r="B274" s="19"/>
      <c r="C274" s="8"/>
      <c r="D274" s="9"/>
      <c r="E274" s="9"/>
      <c r="F274" s="9"/>
      <c r="G274" s="9"/>
      <c r="H274" s="18"/>
      <c r="I274" s="62"/>
      <c r="J274" s="14"/>
      <c r="K274" s="14"/>
      <c r="L274" s="14"/>
    </row>
    <row r="275" spans="2:12" s="7" customFormat="1" ht="41.25" customHeight="1">
      <c r="B275" s="19" t="s">
        <v>95</v>
      </c>
      <c r="C275" s="8" t="s">
        <v>18</v>
      </c>
      <c r="D275" s="9" t="s">
        <v>12</v>
      </c>
      <c r="E275" s="9" t="s">
        <v>8</v>
      </c>
      <c r="F275" s="9" t="s">
        <v>94</v>
      </c>
      <c r="G275" s="9"/>
      <c r="H275" s="18" t="e">
        <f>H277</f>
        <v>#VALUE!</v>
      </c>
      <c r="I275" s="62">
        <f>I277</f>
        <v>7635.2</v>
      </c>
      <c r="J275" s="9">
        <f>J277</f>
        <v>500</v>
      </c>
      <c r="K275" s="9">
        <f>K277</f>
        <v>475</v>
      </c>
      <c r="L275" s="9">
        <f>L277</f>
        <v>503.5</v>
      </c>
    </row>
    <row r="276" spans="2:12" s="7" customFormat="1" ht="8.25" customHeight="1">
      <c r="B276" s="19"/>
      <c r="C276" s="8"/>
      <c r="D276" s="9"/>
      <c r="E276" s="9"/>
      <c r="F276" s="9"/>
      <c r="G276" s="9"/>
      <c r="H276" s="18"/>
      <c r="I276" s="62"/>
      <c r="J276" s="14"/>
      <c r="K276" s="14"/>
      <c r="L276" s="14"/>
    </row>
    <row r="277" spans="2:12" s="7" customFormat="1" ht="92.25" customHeight="1">
      <c r="B277" s="19" t="s">
        <v>96</v>
      </c>
      <c r="C277" s="8" t="s">
        <v>18</v>
      </c>
      <c r="D277" s="9" t="s">
        <v>12</v>
      </c>
      <c r="E277" s="9" t="s">
        <v>8</v>
      </c>
      <c r="F277" s="9" t="s">
        <v>97</v>
      </c>
      <c r="G277" s="9"/>
      <c r="H277" s="18" t="e">
        <f>H279</f>
        <v>#VALUE!</v>
      </c>
      <c r="I277" s="62">
        <f>I279</f>
        <v>7635.2</v>
      </c>
      <c r="J277" s="9">
        <f>J279</f>
        <v>500</v>
      </c>
      <c r="K277" s="9">
        <f>K279</f>
        <v>475</v>
      </c>
      <c r="L277" s="9">
        <f>L279</f>
        <v>503.5</v>
      </c>
    </row>
    <row r="278" spans="2:12" s="7" customFormat="1" ht="5.0999999999999996" customHeight="1">
      <c r="B278" s="19"/>
      <c r="C278" s="8"/>
      <c r="D278" s="9"/>
      <c r="E278" s="9"/>
      <c r="F278" s="9"/>
      <c r="G278" s="9"/>
      <c r="H278" s="18"/>
      <c r="I278" s="62"/>
      <c r="J278" s="14"/>
      <c r="K278" s="14"/>
      <c r="L278" s="14"/>
    </row>
    <row r="279" spans="2:12" s="7" customFormat="1" ht="54.75" customHeight="1">
      <c r="B279" s="19" t="s">
        <v>98</v>
      </c>
      <c r="C279" s="8" t="s">
        <v>18</v>
      </c>
      <c r="D279" s="9" t="s">
        <v>12</v>
      </c>
      <c r="E279" s="9" t="s">
        <v>8</v>
      </c>
      <c r="F279" s="9" t="s">
        <v>99</v>
      </c>
      <c r="G279" s="9"/>
      <c r="H279" s="18" t="e">
        <f>H281+H282</f>
        <v>#VALUE!</v>
      </c>
      <c r="I279" s="62">
        <f>I281+I282</f>
        <v>7635.2</v>
      </c>
      <c r="J279" s="9">
        <f>J281+J282</f>
        <v>500</v>
      </c>
      <c r="K279" s="9">
        <f>K281+K282</f>
        <v>475</v>
      </c>
      <c r="L279" s="9">
        <f>L281+L282</f>
        <v>503.5</v>
      </c>
    </row>
    <row r="280" spans="2:12" s="7" customFormat="1" ht="5.0999999999999996" customHeight="1">
      <c r="B280" s="19"/>
      <c r="C280" s="8"/>
      <c r="D280" s="9"/>
      <c r="E280" s="9"/>
      <c r="F280" s="9"/>
      <c r="G280" s="9"/>
      <c r="H280" s="18"/>
      <c r="I280" s="62"/>
      <c r="J280" s="14"/>
      <c r="K280" s="14"/>
      <c r="L280" s="14"/>
    </row>
    <row r="281" spans="2:12" s="7" customFormat="1" ht="65.25" customHeight="1">
      <c r="B281" s="19" t="s">
        <v>236</v>
      </c>
      <c r="C281" s="8" t="s">
        <v>18</v>
      </c>
      <c r="D281" s="9" t="s">
        <v>12</v>
      </c>
      <c r="E281" s="9" t="s">
        <v>8</v>
      </c>
      <c r="F281" s="9" t="s">
        <v>99</v>
      </c>
      <c r="G281" s="9" t="s">
        <v>160</v>
      </c>
      <c r="H281" s="18" t="s">
        <v>307</v>
      </c>
      <c r="I281" s="62">
        <f>500+7400+85+0.2-350</f>
        <v>7635.2</v>
      </c>
      <c r="J281" s="14">
        <v>500</v>
      </c>
      <c r="K281" s="14">
        <f>J281-(J281/100*5)</f>
        <v>475</v>
      </c>
      <c r="L281" s="14">
        <f>K281+(K281/100*6)</f>
        <v>503.5</v>
      </c>
    </row>
    <row r="282" spans="2:12" s="7" customFormat="1" ht="38.25" customHeight="1">
      <c r="B282" s="19" t="s">
        <v>142</v>
      </c>
      <c r="C282" s="8" t="s">
        <v>18</v>
      </c>
      <c r="D282" s="9" t="s">
        <v>12</v>
      </c>
      <c r="E282" s="9" t="s">
        <v>8</v>
      </c>
      <c r="F282" s="9" t="s">
        <v>99</v>
      </c>
      <c r="G282" s="9" t="s">
        <v>139</v>
      </c>
      <c r="H282" s="18" t="s">
        <v>308</v>
      </c>
      <c r="I282" s="62">
        <v>0</v>
      </c>
      <c r="J282" s="14">
        <v>0</v>
      </c>
      <c r="K282" s="14"/>
      <c r="L282" s="14"/>
    </row>
    <row r="283" spans="2:12" s="7" customFormat="1" ht="38.25" customHeight="1">
      <c r="B283" s="19" t="s">
        <v>242</v>
      </c>
      <c r="C283" s="8" t="s">
        <v>18</v>
      </c>
      <c r="D283" s="9" t="s">
        <v>12</v>
      </c>
      <c r="E283" s="9" t="s">
        <v>8</v>
      </c>
      <c r="F283" s="9" t="s">
        <v>89</v>
      </c>
      <c r="G283" s="9"/>
      <c r="H283" s="18">
        <f>H284</f>
        <v>0</v>
      </c>
      <c r="I283" s="62">
        <f>I287+I285</f>
        <v>6321.2</v>
      </c>
      <c r="J283" s="9">
        <f t="shared" ref="J283:L285" si="4">J284</f>
        <v>0</v>
      </c>
      <c r="K283" s="9">
        <f t="shared" si="4"/>
        <v>0</v>
      </c>
      <c r="L283" s="9">
        <f t="shared" si="4"/>
        <v>0</v>
      </c>
    </row>
    <row r="284" spans="2:12" s="7" customFormat="1" ht="40.5">
      <c r="B284" s="19" t="s">
        <v>243</v>
      </c>
      <c r="C284" s="8" t="s">
        <v>18</v>
      </c>
      <c r="D284" s="9" t="s">
        <v>12</v>
      </c>
      <c r="E284" s="9" t="s">
        <v>8</v>
      </c>
      <c r="F284" s="9" t="s">
        <v>108</v>
      </c>
      <c r="G284" s="9"/>
      <c r="H284" s="18">
        <f>H285</f>
        <v>0</v>
      </c>
      <c r="I284" s="62">
        <f>I285</f>
        <v>3321.2</v>
      </c>
      <c r="J284" s="9">
        <f t="shared" si="4"/>
        <v>0</v>
      </c>
      <c r="K284" s="9">
        <f t="shared" si="4"/>
        <v>0</v>
      </c>
      <c r="L284" s="9">
        <f t="shared" si="4"/>
        <v>0</v>
      </c>
    </row>
    <row r="285" spans="2:12" s="7" customFormat="1" ht="137.25" customHeight="1">
      <c r="B285" s="2" t="s">
        <v>244</v>
      </c>
      <c r="C285" s="8" t="s">
        <v>18</v>
      </c>
      <c r="D285" s="9" t="s">
        <v>12</v>
      </c>
      <c r="E285" s="9" t="s">
        <v>8</v>
      </c>
      <c r="F285" s="9" t="s">
        <v>245</v>
      </c>
      <c r="G285" s="9"/>
      <c r="H285" s="18">
        <f>H286</f>
        <v>0</v>
      </c>
      <c r="I285" s="62">
        <f>I286</f>
        <v>3321.2</v>
      </c>
      <c r="J285" s="9">
        <f t="shared" si="4"/>
        <v>0</v>
      </c>
      <c r="K285" s="9">
        <f t="shared" si="4"/>
        <v>0</v>
      </c>
      <c r="L285" s="9">
        <f t="shared" si="4"/>
        <v>0</v>
      </c>
    </row>
    <row r="286" spans="2:12" s="7" customFormat="1" ht="78.75" customHeight="1">
      <c r="B286" s="19" t="s">
        <v>236</v>
      </c>
      <c r="C286" s="8" t="s">
        <v>18</v>
      </c>
      <c r="D286" s="9" t="s">
        <v>12</v>
      </c>
      <c r="E286" s="9" t="s">
        <v>8</v>
      </c>
      <c r="F286" s="9" t="s">
        <v>245</v>
      </c>
      <c r="G286" s="9" t="s">
        <v>160</v>
      </c>
      <c r="H286" s="18">
        <v>0</v>
      </c>
      <c r="I286" s="62">
        <v>3321.2</v>
      </c>
      <c r="J286" s="14">
        <v>0</v>
      </c>
      <c r="K286" s="14">
        <v>0</v>
      </c>
      <c r="L286" s="14">
        <v>0</v>
      </c>
    </row>
    <row r="287" spans="2:12" s="7" customFormat="1" ht="72.75" customHeight="1">
      <c r="B287" s="19" t="s">
        <v>180</v>
      </c>
      <c r="C287" s="8" t="s">
        <v>18</v>
      </c>
      <c r="D287" s="9" t="s">
        <v>12</v>
      </c>
      <c r="E287" s="9" t="s">
        <v>8</v>
      </c>
      <c r="F287" s="9" t="s">
        <v>181</v>
      </c>
      <c r="G287" s="9"/>
      <c r="H287" s="18" t="str">
        <f>H288</f>
        <v>17900</v>
      </c>
      <c r="I287" s="62">
        <f>I288</f>
        <v>3000</v>
      </c>
      <c r="J287" s="9">
        <f>J288</f>
        <v>0</v>
      </c>
      <c r="K287" s="9">
        <f>K288</f>
        <v>0</v>
      </c>
      <c r="L287" s="9">
        <f>L288</f>
        <v>0</v>
      </c>
    </row>
    <row r="288" spans="2:12" s="7" customFormat="1" ht="38.25" customHeight="1">
      <c r="B288" s="19" t="s">
        <v>142</v>
      </c>
      <c r="C288" s="8" t="s">
        <v>18</v>
      </c>
      <c r="D288" s="9" t="s">
        <v>12</v>
      </c>
      <c r="E288" s="9" t="s">
        <v>8</v>
      </c>
      <c r="F288" s="9" t="s">
        <v>181</v>
      </c>
      <c r="G288" s="9" t="s">
        <v>139</v>
      </c>
      <c r="H288" s="18" t="s">
        <v>309</v>
      </c>
      <c r="I288" s="62">
        <v>3000</v>
      </c>
      <c r="J288" s="14">
        <v>0</v>
      </c>
      <c r="K288" s="14">
        <f>J288-(J288/100*5)</f>
        <v>0</v>
      </c>
      <c r="L288" s="14">
        <f>K288+(K288/100*6)</f>
        <v>0</v>
      </c>
    </row>
    <row r="289" spans="2:12" s="7" customFormat="1" ht="35.25" customHeight="1">
      <c r="B289" s="1" t="s">
        <v>56</v>
      </c>
      <c r="C289" s="8" t="s">
        <v>18</v>
      </c>
      <c r="D289" s="9" t="s">
        <v>12</v>
      </c>
      <c r="E289" s="9" t="s">
        <v>8</v>
      </c>
      <c r="F289" s="9" t="s">
        <v>49</v>
      </c>
      <c r="G289" s="9"/>
      <c r="H289" s="18">
        <f>H291+H295+H298</f>
        <v>2043.2</v>
      </c>
      <c r="I289" s="62">
        <f>I293+I298+I301+I295</f>
        <v>12056.8</v>
      </c>
      <c r="J289" s="9">
        <f>J291+J295+J298+J301</f>
        <v>12200</v>
      </c>
      <c r="K289" s="9">
        <f>K291+K295+K298+K301</f>
        <v>11590</v>
      </c>
      <c r="L289" s="9">
        <f>L291+L295+L298+L301</f>
        <v>12285.400000000001</v>
      </c>
    </row>
    <row r="290" spans="2:12" s="7" customFormat="1" ht="5.0999999999999996" customHeight="1">
      <c r="B290" s="1"/>
      <c r="C290" s="8"/>
      <c r="D290" s="9"/>
      <c r="E290" s="9"/>
      <c r="F290" s="9"/>
      <c r="G290" s="9"/>
      <c r="H290" s="18"/>
      <c r="I290" s="62"/>
      <c r="J290" s="14"/>
      <c r="K290" s="14"/>
      <c r="L290" s="14"/>
    </row>
    <row r="291" spans="2:12" s="7" customFormat="1" ht="96.75" customHeight="1">
      <c r="B291" s="19" t="s">
        <v>246</v>
      </c>
      <c r="C291" s="8" t="s">
        <v>18</v>
      </c>
      <c r="D291" s="9" t="s">
        <v>12</v>
      </c>
      <c r="E291" s="9" t="s">
        <v>8</v>
      </c>
      <c r="F291" s="9" t="s">
        <v>161</v>
      </c>
      <c r="G291" s="9"/>
      <c r="H291" s="18">
        <f>H293</f>
        <v>71</v>
      </c>
      <c r="I291" s="62">
        <v>7400</v>
      </c>
      <c r="J291" s="9">
        <f>J293</f>
        <v>7900</v>
      </c>
      <c r="K291" s="9">
        <f>K293</f>
        <v>7505</v>
      </c>
      <c r="L291" s="9">
        <f>L293</f>
        <v>7955.3</v>
      </c>
    </row>
    <row r="292" spans="2:12" s="7" customFormat="1" ht="5.0999999999999996" customHeight="1">
      <c r="B292" s="19"/>
      <c r="C292" s="8"/>
      <c r="D292" s="9"/>
      <c r="E292" s="9"/>
      <c r="F292" s="9"/>
      <c r="G292" s="9"/>
      <c r="H292" s="18"/>
      <c r="I292" s="62"/>
      <c r="J292" s="14"/>
      <c r="K292" s="14"/>
      <c r="L292" s="14"/>
    </row>
    <row r="293" spans="2:12" s="7" customFormat="1" ht="61.5" customHeight="1">
      <c r="B293" s="19" t="s">
        <v>236</v>
      </c>
      <c r="C293" s="8" t="s">
        <v>18</v>
      </c>
      <c r="D293" s="9" t="s">
        <v>12</v>
      </c>
      <c r="E293" s="9" t="s">
        <v>8</v>
      </c>
      <c r="F293" s="9" t="s">
        <v>161</v>
      </c>
      <c r="G293" s="9" t="s">
        <v>160</v>
      </c>
      <c r="H293" s="18">
        <v>71</v>
      </c>
      <c r="I293" s="62">
        <v>7400</v>
      </c>
      <c r="J293" s="14">
        <v>7900</v>
      </c>
      <c r="K293" s="14">
        <f>J293-(J293/100*5)</f>
        <v>7505</v>
      </c>
      <c r="L293" s="14">
        <f>K293+(K293/100*6)</f>
        <v>7955.3</v>
      </c>
    </row>
    <row r="294" spans="2:12" s="7" customFormat="1" ht="5.0999999999999996" customHeight="1">
      <c r="B294" s="19"/>
      <c r="C294" s="8"/>
      <c r="D294" s="9"/>
      <c r="E294" s="9"/>
      <c r="F294" s="9"/>
      <c r="G294" s="9"/>
      <c r="H294" s="18"/>
      <c r="I294" s="62"/>
      <c r="J294" s="14"/>
      <c r="K294" s="14"/>
      <c r="L294" s="14"/>
    </row>
    <row r="295" spans="2:12" s="7" customFormat="1" ht="101.25" customHeight="1">
      <c r="B295" s="19" t="s">
        <v>247</v>
      </c>
      <c r="C295" s="8" t="s">
        <v>18</v>
      </c>
      <c r="D295" s="9" t="s">
        <v>12</v>
      </c>
      <c r="E295" s="9" t="s">
        <v>8</v>
      </c>
      <c r="F295" s="9" t="s">
        <v>248</v>
      </c>
      <c r="G295" s="9"/>
      <c r="H295" s="18">
        <f>H297</f>
        <v>0</v>
      </c>
      <c r="I295" s="62">
        <f>I297</f>
        <v>3362</v>
      </c>
      <c r="J295" s="9">
        <f>J297</f>
        <v>0</v>
      </c>
      <c r="K295" s="9">
        <f>K297</f>
        <v>0</v>
      </c>
      <c r="L295" s="9">
        <f>L297</f>
        <v>0</v>
      </c>
    </row>
    <row r="296" spans="2:12" s="7" customFormat="1" ht="5.0999999999999996" customHeight="1">
      <c r="B296" s="19"/>
      <c r="C296" s="8"/>
      <c r="D296" s="9"/>
      <c r="E296" s="9"/>
      <c r="F296" s="9"/>
      <c r="G296" s="9"/>
      <c r="H296" s="18"/>
      <c r="I296" s="62"/>
      <c r="J296" s="14"/>
      <c r="K296" s="14"/>
      <c r="L296" s="14"/>
    </row>
    <row r="297" spans="2:12" s="7" customFormat="1" ht="63.75" customHeight="1">
      <c r="B297" s="19" t="s">
        <v>236</v>
      </c>
      <c r="C297" s="8" t="s">
        <v>18</v>
      </c>
      <c r="D297" s="9" t="s">
        <v>12</v>
      </c>
      <c r="E297" s="9" t="s">
        <v>8</v>
      </c>
      <c r="F297" s="9" t="s">
        <v>248</v>
      </c>
      <c r="G297" s="9" t="s">
        <v>160</v>
      </c>
      <c r="H297" s="18">
        <v>0</v>
      </c>
      <c r="I297" s="62">
        <v>3362</v>
      </c>
      <c r="J297" s="14">
        <v>0</v>
      </c>
      <c r="K297" s="14">
        <v>0</v>
      </c>
      <c r="L297" s="14">
        <v>0</v>
      </c>
    </row>
    <row r="298" spans="2:12" s="7" customFormat="1" ht="62.25" customHeight="1">
      <c r="B298" s="19" t="s">
        <v>249</v>
      </c>
      <c r="C298" s="8" t="s">
        <v>18</v>
      </c>
      <c r="D298" s="9" t="s">
        <v>12</v>
      </c>
      <c r="E298" s="9" t="s">
        <v>8</v>
      </c>
      <c r="F298" s="9" t="s">
        <v>130</v>
      </c>
      <c r="G298" s="9"/>
      <c r="H298" s="18">
        <f>H300</f>
        <v>1972.2</v>
      </c>
      <c r="I298" s="18">
        <f>I300</f>
        <v>435.30000000000018</v>
      </c>
      <c r="J298" s="18">
        <f>J300</f>
        <v>4300</v>
      </c>
      <c r="K298" s="18">
        <f>K300</f>
        <v>4085</v>
      </c>
      <c r="L298" s="18">
        <f>L300</f>
        <v>4330.1000000000004</v>
      </c>
    </row>
    <row r="299" spans="2:12" s="7" customFormat="1" ht="5.0999999999999996" customHeight="1">
      <c r="B299" s="19"/>
      <c r="C299" s="8"/>
      <c r="D299" s="9"/>
      <c r="E299" s="9"/>
      <c r="F299" s="9"/>
      <c r="G299" s="9"/>
      <c r="H299" s="18"/>
      <c r="I299" s="62"/>
      <c r="J299" s="14"/>
      <c r="K299" s="14"/>
      <c r="L299" s="14"/>
    </row>
    <row r="300" spans="2:12" s="7" customFormat="1" ht="43.5" customHeight="1">
      <c r="B300" s="19" t="s">
        <v>142</v>
      </c>
      <c r="C300" s="8" t="s">
        <v>18</v>
      </c>
      <c r="D300" s="9" t="s">
        <v>12</v>
      </c>
      <c r="E300" s="9" t="s">
        <v>8</v>
      </c>
      <c r="F300" s="9" t="s">
        <v>130</v>
      </c>
      <c r="G300" s="9" t="s">
        <v>139</v>
      </c>
      <c r="H300" s="18">
        <v>1972.2</v>
      </c>
      <c r="I300" s="62">
        <f>3400-2964.7</f>
        <v>435.30000000000018</v>
      </c>
      <c r="J300" s="14">
        <v>4300</v>
      </c>
      <c r="K300" s="14">
        <f>J300-(J300/100*5)</f>
        <v>4085</v>
      </c>
      <c r="L300" s="14">
        <f>K300+(K300/100*6)</f>
        <v>4330.1000000000004</v>
      </c>
    </row>
    <row r="301" spans="2:12" s="7" customFormat="1" ht="120.75" customHeight="1">
      <c r="B301" s="19" t="s">
        <v>250</v>
      </c>
      <c r="C301" s="8" t="s">
        <v>18</v>
      </c>
      <c r="D301" s="9" t="s">
        <v>12</v>
      </c>
      <c r="E301" s="9" t="s">
        <v>8</v>
      </c>
      <c r="F301" s="9" t="s">
        <v>193</v>
      </c>
      <c r="G301" s="9"/>
      <c r="H301" s="18">
        <f>H302</f>
        <v>0</v>
      </c>
      <c r="I301" s="62">
        <f>I302</f>
        <v>859.5</v>
      </c>
      <c r="J301" s="9">
        <f>J302</f>
        <v>0</v>
      </c>
      <c r="K301" s="9">
        <f>K302</f>
        <v>0</v>
      </c>
      <c r="L301" s="9">
        <f>L302</f>
        <v>0</v>
      </c>
    </row>
    <row r="302" spans="2:12" s="7" customFormat="1" ht="64.5" customHeight="1">
      <c r="B302" s="19" t="s">
        <v>236</v>
      </c>
      <c r="C302" s="8" t="s">
        <v>18</v>
      </c>
      <c r="D302" s="9" t="s">
        <v>12</v>
      </c>
      <c r="E302" s="9" t="s">
        <v>8</v>
      </c>
      <c r="F302" s="9" t="s">
        <v>193</v>
      </c>
      <c r="G302" s="9" t="s">
        <v>160</v>
      </c>
      <c r="H302" s="18">
        <v>0</v>
      </c>
      <c r="I302" s="62">
        <f>830.3+29.2</f>
        <v>859.5</v>
      </c>
      <c r="J302" s="14">
        <v>0</v>
      </c>
      <c r="K302" s="14">
        <v>0</v>
      </c>
      <c r="L302" s="14">
        <v>0</v>
      </c>
    </row>
    <row r="303" spans="2:12" s="7" customFormat="1" ht="5.0999999999999996" customHeight="1">
      <c r="B303" s="19"/>
      <c r="C303" s="8"/>
      <c r="D303" s="9"/>
      <c r="E303" s="9"/>
      <c r="F303" s="9"/>
      <c r="G303" s="9"/>
      <c r="H303" s="18"/>
      <c r="I303" s="62"/>
      <c r="J303" s="14"/>
      <c r="K303" s="14"/>
      <c r="L303" s="14"/>
    </row>
    <row r="304" spans="2:12" s="7" customFormat="1" ht="33" customHeight="1">
      <c r="B304" s="19" t="s">
        <v>35</v>
      </c>
      <c r="C304" s="8" t="s">
        <v>18</v>
      </c>
      <c r="D304" s="9" t="s">
        <v>12</v>
      </c>
      <c r="E304" s="9" t="s">
        <v>9</v>
      </c>
      <c r="F304" s="9"/>
      <c r="G304" s="9"/>
      <c r="H304" s="18">
        <f>H306+H309+H312+H354+H352</f>
        <v>28135.800000000003</v>
      </c>
      <c r="I304" s="62">
        <f>I312+I321+I337+I339+I309+I354+I306</f>
        <v>8519.1</v>
      </c>
      <c r="J304" s="62">
        <f>J306+J312+J354</f>
        <v>9226.2000000000007</v>
      </c>
      <c r="K304" s="62">
        <f>K306+K312+K354</f>
        <v>1369.14</v>
      </c>
      <c r="L304" s="62">
        <f>L306+L312+L354</f>
        <v>1451.2884000000001</v>
      </c>
    </row>
    <row r="305" spans="2:12" s="7" customFormat="1" ht="5.0999999999999996" customHeight="1">
      <c r="B305" s="19"/>
      <c r="C305" s="8"/>
      <c r="D305" s="9"/>
      <c r="E305" s="9"/>
      <c r="F305" s="9"/>
      <c r="G305" s="9"/>
      <c r="H305" s="18"/>
      <c r="I305" s="62"/>
      <c r="J305" s="14"/>
      <c r="K305" s="14"/>
      <c r="L305" s="14"/>
    </row>
    <row r="306" spans="2:12" s="7" customFormat="1" ht="21.75" customHeight="1">
      <c r="B306" s="19" t="s">
        <v>242</v>
      </c>
      <c r="C306" s="8" t="s">
        <v>18</v>
      </c>
      <c r="D306" s="9" t="s">
        <v>12</v>
      </c>
      <c r="E306" s="9" t="s">
        <v>9</v>
      </c>
      <c r="F306" s="9" t="s">
        <v>115</v>
      </c>
      <c r="G306" s="9"/>
      <c r="H306" s="18">
        <f t="shared" ref="H306:L307" si="5">H307</f>
        <v>0</v>
      </c>
      <c r="I306" s="62">
        <f t="shared" si="5"/>
        <v>300</v>
      </c>
      <c r="J306" s="9">
        <f t="shared" si="5"/>
        <v>0</v>
      </c>
      <c r="K306" s="9">
        <f t="shared" si="5"/>
        <v>0</v>
      </c>
      <c r="L306" s="9">
        <f t="shared" si="5"/>
        <v>0</v>
      </c>
    </row>
    <row r="307" spans="2:12" s="7" customFormat="1" ht="40.5">
      <c r="B307" s="19" t="s">
        <v>116</v>
      </c>
      <c r="C307" s="8" t="s">
        <v>18</v>
      </c>
      <c r="D307" s="9" t="s">
        <v>12</v>
      </c>
      <c r="E307" s="9" t="s">
        <v>9</v>
      </c>
      <c r="F307" s="9" t="s">
        <v>186</v>
      </c>
      <c r="G307" s="9"/>
      <c r="H307" s="18">
        <f t="shared" si="5"/>
        <v>0</v>
      </c>
      <c r="I307" s="62">
        <f t="shared" si="5"/>
        <v>300</v>
      </c>
      <c r="J307" s="9">
        <f t="shared" si="5"/>
        <v>0</v>
      </c>
      <c r="K307" s="9">
        <f t="shared" si="5"/>
        <v>0</v>
      </c>
      <c r="L307" s="9">
        <f t="shared" si="5"/>
        <v>0</v>
      </c>
    </row>
    <row r="308" spans="2:12" s="7" customFormat="1" ht="49.5" customHeight="1">
      <c r="B308" s="19" t="s">
        <v>142</v>
      </c>
      <c r="C308" s="8" t="s">
        <v>18</v>
      </c>
      <c r="D308" s="9" t="s">
        <v>12</v>
      </c>
      <c r="E308" s="9" t="s">
        <v>9</v>
      </c>
      <c r="F308" s="9" t="s">
        <v>186</v>
      </c>
      <c r="G308" s="9" t="s">
        <v>139</v>
      </c>
      <c r="H308" s="18">
        <v>0</v>
      </c>
      <c r="I308" s="62">
        <f>100+200</f>
        <v>300</v>
      </c>
      <c r="J308" s="14">
        <v>0</v>
      </c>
      <c r="K308" s="14">
        <v>0</v>
      </c>
      <c r="L308" s="14">
        <v>0</v>
      </c>
    </row>
    <row r="309" spans="2:12" s="7" customFormat="1" ht="26.25" customHeight="1">
      <c r="B309" s="19" t="s">
        <v>242</v>
      </c>
      <c r="C309" s="8" t="s">
        <v>18</v>
      </c>
      <c r="D309" s="9" t="s">
        <v>12</v>
      </c>
      <c r="E309" s="9" t="s">
        <v>9</v>
      </c>
      <c r="F309" s="9" t="s">
        <v>89</v>
      </c>
      <c r="G309" s="9"/>
      <c r="H309" s="18">
        <f t="shared" ref="H309:L310" si="6">H310</f>
        <v>6500</v>
      </c>
      <c r="I309" s="62">
        <f t="shared" si="6"/>
        <v>500</v>
      </c>
      <c r="J309" s="9">
        <f t="shared" si="6"/>
        <v>0</v>
      </c>
      <c r="K309" s="9">
        <f t="shared" si="6"/>
        <v>0</v>
      </c>
      <c r="L309" s="9">
        <f t="shared" si="6"/>
        <v>0</v>
      </c>
    </row>
    <row r="310" spans="2:12" s="7" customFormat="1" ht="60.75">
      <c r="B310" s="19" t="s">
        <v>251</v>
      </c>
      <c r="C310" s="8" t="s">
        <v>18</v>
      </c>
      <c r="D310" s="9" t="s">
        <v>12</v>
      </c>
      <c r="E310" s="9" t="s">
        <v>9</v>
      </c>
      <c r="F310" s="9" t="s">
        <v>182</v>
      </c>
      <c r="G310" s="9"/>
      <c r="H310" s="18">
        <f t="shared" si="6"/>
        <v>6500</v>
      </c>
      <c r="I310" s="62">
        <f t="shared" si="6"/>
        <v>500</v>
      </c>
      <c r="J310" s="9">
        <f t="shared" si="6"/>
        <v>0</v>
      </c>
      <c r="K310" s="9">
        <f t="shared" si="6"/>
        <v>0</v>
      </c>
      <c r="L310" s="9">
        <f t="shared" si="6"/>
        <v>0</v>
      </c>
    </row>
    <row r="311" spans="2:12" s="7" customFormat="1" ht="49.5" customHeight="1">
      <c r="B311" s="19" t="s">
        <v>142</v>
      </c>
      <c r="C311" s="8" t="s">
        <v>18</v>
      </c>
      <c r="D311" s="9" t="s">
        <v>12</v>
      </c>
      <c r="E311" s="9" t="s">
        <v>9</v>
      </c>
      <c r="F311" s="9" t="s">
        <v>182</v>
      </c>
      <c r="G311" s="9" t="s">
        <v>139</v>
      </c>
      <c r="H311" s="18">
        <v>6500</v>
      </c>
      <c r="I311" s="62">
        <v>500</v>
      </c>
      <c r="J311" s="14">
        <v>0</v>
      </c>
      <c r="K311" s="14">
        <v>0</v>
      </c>
      <c r="L311" s="14">
        <v>0</v>
      </c>
    </row>
    <row r="312" spans="2:12" s="7" customFormat="1" ht="31.5" customHeight="1">
      <c r="B312" s="19" t="s">
        <v>35</v>
      </c>
      <c r="C312" s="8" t="s">
        <v>18</v>
      </c>
      <c r="D312" s="9" t="s">
        <v>12</v>
      </c>
      <c r="E312" s="9" t="s">
        <v>9</v>
      </c>
      <c r="F312" s="9" t="s">
        <v>46</v>
      </c>
      <c r="G312" s="9"/>
      <c r="H312" s="18">
        <f>H314+H326+H329+H333</f>
        <v>20211.900000000001</v>
      </c>
      <c r="I312" s="62">
        <f>I314+I329+I333+I326-0.1</f>
        <v>7519.1</v>
      </c>
      <c r="J312" s="9">
        <f>J314+J326+J329+J333+J354</f>
        <v>9226.2000000000007</v>
      </c>
      <c r="K312" s="55">
        <f>K314+K326+K329+K333+K354</f>
        <v>1369.14</v>
      </c>
      <c r="L312" s="55">
        <f>L314+L326+L329+L333+L354</f>
        <v>1451.2884000000001</v>
      </c>
    </row>
    <row r="313" spans="2:12" s="7" customFormat="1" ht="5.0999999999999996" customHeight="1">
      <c r="B313" s="19"/>
      <c r="C313" s="8"/>
      <c r="D313" s="9"/>
      <c r="E313" s="9"/>
      <c r="F313" s="9"/>
      <c r="G313" s="9"/>
      <c r="H313" s="18"/>
      <c r="I313" s="62"/>
      <c r="J313" s="14"/>
      <c r="K313" s="14"/>
      <c r="L313" s="14"/>
    </row>
    <row r="314" spans="2:12" s="7" customFormat="1" ht="33.75" customHeight="1">
      <c r="B314" s="19" t="s">
        <v>36</v>
      </c>
      <c r="C314" s="8" t="s">
        <v>18</v>
      </c>
      <c r="D314" s="9" t="s">
        <v>12</v>
      </c>
      <c r="E314" s="9" t="s">
        <v>9</v>
      </c>
      <c r="F314" s="9" t="s">
        <v>62</v>
      </c>
      <c r="G314" s="9"/>
      <c r="H314" s="18">
        <f>H318+H319</f>
        <v>7323.6</v>
      </c>
      <c r="I314" s="62">
        <f>I319+I318</f>
        <v>6009.7000000000007</v>
      </c>
      <c r="J314" s="9">
        <f>J318+J319</f>
        <v>7785</v>
      </c>
      <c r="K314" s="9">
        <f>K318+K319</f>
        <v>0</v>
      </c>
      <c r="L314" s="9">
        <f>L318+L319</f>
        <v>0</v>
      </c>
    </row>
    <row r="315" spans="2:12" s="7" customFormat="1" ht="5.0999999999999996" customHeight="1">
      <c r="B315" s="19"/>
      <c r="C315" s="8"/>
      <c r="D315" s="9"/>
      <c r="E315" s="9"/>
      <c r="F315" s="9"/>
      <c r="G315" s="9"/>
      <c r="H315" s="18"/>
      <c r="I315" s="62"/>
      <c r="J315" s="14"/>
      <c r="K315" s="14"/>
      <c r="L315" s="14"/>
    </row>
    <row r="316" spans="2:12" s="7" customFormat="1" ht="25.5" hidden="1" customHeight="1">
      <c r="B316" s="19"/>
      <c r="C316" s="8" t="s">
        <v>18</v>
      </c>
      <c r="D316" s="9"/>
      <c r="E316" s="9"/>
      <c r="F316" s="9"/>
      <c r="G316" s="9"/>
      <c r="H316" s="18"/>
      <c r="I316" s="62"/>
      <c r="J316" s="14"/>
      <c r="K316" s="14"/>
      <c r="L316" s="14"/>
    </row>
    <row r="317" spans="2:12" s="7" customFormat="1" ht="5.0999999999999996" customHeight="1">
      <c r="B317" s="19"/>
      <c r="C317" s="8"/>
      <c r="D317" s="9"/>
      <c r="E317" s="9"/>
      <c r="F317" s="9"/>
      <c r="G317" s="9"/>
      <c r="H317" s="18"/>
      <c r="I317" s="62"/>
      <c r="J317" s="14"/>
      <c r="K317" s="14"/>
      <c r="L317" s="14"/>
    </row>
    <row r="318" spans="2:12" s="7" customFormat="1" ht="41.25" customHeight="1">
      <c r="B318" s="30" t="s">
        <v>142</v>
      </c>
      <c r="C318" s="8" t="s">
        <v>18</v>
      </c>
      <c r="D318" s="9" t="s">
        <v>12</v>
      </c>
      <c r="E318" s="9" t="s">
        <v>9</v>
      </c>
      <c r="F318" s="9" t="s">
        <v>62</v>
      </c>
      <c r="G318" s="9" t="s">
        <v>139</v>
      </c>
      <c r="H318" s="18">
        <v>7195.5</v>
      </c>
      <c r="I318" s="62">
        <f>6811.3+30-85-539.2-172.4-35-0.6</f>
        <v>6009.1</v>
      </c>
      <c r="J318" s="14">
        <v>7785</v>
      </c>
      <c r="K318" s="9">
        <f>K319</f>
        <v>0</v>
      </c>
      <c r="L318" s="9">
        <f>L319</f>
        <v>0</v>
      </c>
    </row>
    <row r="319" spans="2:12" s="7" customFormat="1" ht="64.5" customHeight="1">
      <c r="B319" s="30" t="s">
        <v>236</v>
      </c>
      <c r="C319" s="8" t="s">
        <v>18</v>
      </c>
      <c r="D319" s="9" t="s">
        <v>12</v>
      </c>
      <c r="E319" s="9" t="s">
        <v>9</v>
      </c>
      <c r="F319" s="9" t="s">
        <v>62</v>
      </c>
      <c r="G319" s="9" t="s">
        <v>160</v>
      </c>
      <c r="H319" s="18">
        <v>128.1</v>
      </c>
      <c r="I319" s="62">
        <f>0.6</f>
        <v>0.6</v>
      </c>
      <c r="J319" s="14">
        <v>0</v>
      </c>
      <c r="K319" s="14">
        <v>0</v>
      </c>
      <c r="L319" s="14">
        <v>0</v>
      </c>
    </row>
    <row r="320" spans="2:12" s="7" customFormat="1" ht="3.75" customHeight="1">
      <c r="B320" s="19"/>
      <c r="C320" s="8"/>
      <c r="D320" s="9"/>
      <c r="E320" s="9"/>
      <c r="F320" s="9"/>
      <c r="G320" s="9"/>
      <c r="H320" s="18"/>
      <c r="I320" s="62"/>
      <c r="J320" s="14"/>
      <c r="K320" s="14"/>
      <c r="L320" s="14"/>
    </row>
    <row r="321" spans="2:12" s="7" customFormat="1" ht="18.75" hidden="1" customHeight="1">
      <c r="B321" s="19"/>
      <c r="C321" s="8" t="s">
        <v>18</v>
      </c>
      <c r="D321" s="9"/>
      <c r="E321" s="9"/>
      <c r="F321" s="9"/>
      <c r="G321" s="9"/>
      <c r="H321" s="18"/>
      <c r="I321" s="62"/>
      <c r="J321" s="14"/>
      <c r="K321" s="14"/>
      <c r="L321" s="14"/>
    </row>
    <row r="322" spans="2:12" s="7" customFormat="1" ht="3.75" customHeight="1">
      <c r="B322" s="19"/>
      <c r="C322" s="8"/>
      <c r="D322" s="9"/>
      <c r="E322" s="9"/>
      <c r="F322" s="9"/>
      <c r="G322" s="9"/>
      <c r="H322" s="18"/>
      <c r="I322" s="62"/>
      <c r="J322" s="14"/>
      <c r="K322" s="14"/>
      <c r="L322" s="14"/>
    </row>
    <row r="323" spans="2:12" s="7" customFormat="1" ht="66" hidden="1" customHeight="1">
      <c r="B323" s="19"/>
      <c r="C323" s="8" t="s">
        <v>18</v>
      </c>
      <c r="D323" s="9"/>
      <c r="E323" s="9"/>
      <c r="F323" s="9"/>
      <c r="G323" s="9"/>
      <c r="H323" s="18"/>
      <c r="I323" s="62"/>
      <c r="J323" s="14"/>
      <c r="K323" s="14"/>
      <c r="L323" s="14"/>
    </row>
    <row r="324" spans="2:12" s="7" customFormat="1" ht="3" hidden="1" customHeight="1">
      <c r="B324" s="19"/>
      <c r="C324" s="8" t="s">
        <v>18</v>
      </c>
      <c r="D324" s="9"/>
      <c r="E324" s="9"/>
      <c r="F324" s="9"/>
      <c r="G324" s="9"/>
      <c r="H324" s="18"/>
      <c r="I324" s="62"/>
      <c r="J324" s="14"/>
      <c r="K324" s="14"/>
      <c r="L324" s="14"/>
    </row>
    <row r="325" spans="2:12" s="7" customFormat="1" ht="18.75" hidden="1" customHeight="1">
      <c r="B325" s="19"/>
      <c r="C325" s="8" t="s">
        <v>18</v>
      </c>
      <c r="D325" s="9"/>
      <c r="E325" s="9"/>
      <c r="F325" s="9"/>
      <c r="G325" s="9"/>
      <c r="H325" s="18"/>
      <c r="I325" s="62"/>
      <c r="J325" s="14"/>
      <c r="K325" s="14"/>
      <c r="L325" s="14"/>
    </row>
    <row r="326" spans="2:12" s="7" customFormat="1" ht="35.25" customHeight="1">
      <c r="B326" s="19" t="s">
        <v>37</v>
      </c>
      <c r="C326" s="8" t="s">
        <v>18</v>
      </c>
      <c r="D326" s="9" t="s">
        <v>12</v>
      </c>
      <c r="E326" s="9" t="s">
        <v>9</v>
      </c>
      <c r="F326" s="9" t="s">
        <v>63</v>
      </c>
      <c r="G326" s="9"/>
      <c r="H326" s="18">
        <f>H327</f>
        <v>103.3</v>
      </c>
      <c r="I326" s="62">
        <f>I327</f>
        <v>95</v>
      </c>
      <c r="J326" s="9">
        <f>J327</f>
        <v>200</v>
      </c>
      <c r="K326" s="9">
        <f>K327</f>
        <v>190</v>
      </c>
      <c r="L326" s="9">
        <f>L327</f>
        <v>201.4</v>
      </c>
    </row>
    <row r="327" spans="2:12" s="7" customFormat="1" ht="47.25" customHeight="1">
      <c r="B327" s="19" t="s">
        <v>142</v>
      </c>
      <c r="C327" s="8" t="s">
        <v>18</v>
      </c>
      <c r="D327" s="9" t="s">
        <v>12</v>
      </c>
      <c r="E327" s="9" t="s">
        <v>9</v>
      </c>
      <c r="F327" s="9" t="s">
        <v>63</v>
      </c>
      <c r="G327" s="9" t="s">
        <v>139</v>
      </c>
      <c r="H327" s="18">
        <v>103.3</v>
      </c>
      <c r="I327" s="62">
        <f>100-5</f>
        <v>95</v>
      </c>
      <c r="J327" s="53">
        <v>200</v>
      </c>
      <c r="K327" s="53">
        <f>J327-(J327/100*5)</f>
        <v>190</v>
      </c>
      <c r="L327" s="53">
        <f>K327+(K327/100*6)</f>
        <v>201.4</v>
      </c>
    </row>
    <row r="328" spans="2:12" s="7" customFormat="1" ht="3" customHeight="1">
      <c r="B328" s="19"/>
      <c r="C328" s="8"/>
      <c r="D328" s="9"/>
      <c r="E328" s="9"/>
      <c r="F328" s="9"/>
      <c r="G328" s="9"/>
      <c r="H328" s="18"/>
      <c r="I328" s="62"/>
      <c r="J328" s="53"/>
      <c r="K328" s="53"/>
      <c r="L328" s="53"/>
    </row>
    <row r="329" spans="2:12" s="7" customFormat="1" ht="38.25" customHeight="1">
      <c r="B329" s="19" t="s">
        <v>38</v>
      </c>
      <c r="C329" s="8" t="s">
        <v>18</v>
      </c>
      <c r="D329" s="9" t="s">
        <v>12</v>
      </c>
      <c r="E329" s="9" t="s">
        <v>9</v>
      </c>
      <c r="F329" s="9" t="s">
        <v>64</v>
      </c>
      <c r="G329" s="9"/>
      <c r="H329" s="18">
        <f>H331</f>
        <v>372.5</v>
      </c>
      <c r="I329" s="62">
        <f>I331</f>
        <v>605.50200000000007</v>
      </c>
      <c r="J329" s="9">
        <f>J331</f>
        <v>641.20000000000005</v>
      </c>
      <c r="K329" s="9">
        <f>K331</f>
        <v>609.1400000000001</v>
      </c>
      <c r="L329" s="55">
        <f>L331</f>
        <v>645.68840000000012</v>
      </c>
    </row>
    <row r="330" spans="2:12" s="7" customFormat="1" ht="5.0999999999999996" customHeight="1">
      <c r="B330" s="19"/>
      <c r="C330" s="8"/>
      <c r="D330" s="9"/>
      <c r="E330" s="9"/>
      <c r="F330" s="9"/>
      <c r="G330" s="9"/>
      <c r="H330" s="18"/>
      <c r="I330" s="62"/>
      <c r="J330" s="53"/>
      <c r="K330" s="53"/>
      <c r="L330" s="53"/>
    </row>
    <row r="331" spans="2:12" s="7" customFormat="1" ht="56.25" customHeight="1">
      <c r="B331" s="19" t="s">
        <v>142</v>
      </c>
      <c r="C331" s="8" t="s">
        <v>18</v>
      </c>
      <c r="D331" s="9" t="s">
        <v>12</v>
      </c>
      <c r="E331" s="9" t="s">
        <v>9</v>
      </c>
      <c r="F331" s="9" t="s">
        <v>64</v>
      </c>
      <c r="G331" s="9" t="s">
        <v>139</v>
      </c>
      <c r="H331" s="18">
        <v>372.5</v>
      </c>
      <c r="I331" s="62">
        <f>712.2-51.7-19.3-35.698</f>
        <v>605.50200000000007</v>
      </c>
      <c r="J331" s="53">
        <v>641.20000000000005</v>
      </c>
      <c r="K331" s="53">
        <f>J331-(J331/100*5)</f>
        <v>609.1400000000001</v>
      </c>
      <c r="L331" s="53">
        <f>K331+(K331/100*6)</f>
        <v>645.68840000000012</v>
      </c>
    </row>
    <row r="332" spans="2:12" s="7" customFormat="1" ht="5.0999999999999996" customHeight="1">
      <c r="B332" s="19"/>
      <c r="C332" s="8"/>
      <c r="D332" s="9"/>
      <c r="E332" s="9"/>
      <c r="F332" s="9"/>
      <c r="G332" s="9"/>
      <c r="H332" s="18"/>
      <c r="I332" s="62"/>
      <c r="J332" s="53"/>
      <c r="K332" s="53"/>
      <c r="L332" s="53"/>
    </row>
    <row r="333" spans="2:12" s="7" customFormat="1" ht="48" customHeight="1">
      <c r="B333" s="19" t="s">
        <v>47</v>
      </c>
      <c r="C333" s="8" t="s">
        <v>18</v>
      </c>
      <c r="D333" s="9" t="s">
        <v>12</v>
      </c>
      <c r="E333" s="9" t="s">
        <v>9</v>
      </c>
      <c r="F333" s="9" t="s">
        <v>65</v>
      </c>
      <c r="G333" s="9"/>
      <c r="H333" s="113">
        <f>H336+H351</f>
        <v>12412.5</v>
      </c>
      <c r="I333" s="62">
        <f>I336+I335</f>
        <v>808.99799999999993</v>
      </c>
      <c r="J333" s="9">
        <f>J336</f>
        <v>600</v>
      </c>
      <c r="K333" s="9">
        <f>K336</f>
        <v>570</v>
      </c>
      <c r="L333" s="9">
        <f>L336</f>
        <v>604.20000000000005</v>
      </c>
    </row>
    <row r="334" spans="2:12" s="7" customFormat="1" ht="5.0999999999999996" customHeight="1">
      <c r="B334" s="19"/>
      <c r="C334" s="8"/>
      <c r="D334" s="9"/>
      <c r="E334" s="9"/>
      <c r="F334" s="9"/>
      <c r="G334" s="9"/>
      <c r="H334" s="18"/>
      <c r="I334" s="62"/>
      <c r="J334" s="53"/>
      <c r="K334" s="53"/>
      <c r="L334" s="53"/>
    </row>
    <row r="335" spans="2:12" s="7" customFormat="1" ht="21" hidden="1" customHeight="1">
      <c r="B335" s="19"/>
      <c r="C335" s="8" t="s">
        <v>18</v>
      </c>
      <c r="D335" s="9"/>
      <c r="E335" s="9"/>
      <c r="F335" s="9"/>
      <c r="G335" s="9"/>
      <c r="H335" s="18"/>
      <c r="I335" s="62"/>
      <c r="J335" s="53"/>
      <c r="K335" s="53"/>
      <c r="L335" s="53"/>
    </row>
    <row r="336" spans="2:12" s="7" customFormat="1" ht="78" customHeight="1">
      <c r="B336" s="30" t="s">
        <v>236</v>
      </c>
      <c r="C336" s="8" t="s">
        <v>18</v>
      </c>
      <c r="D336" s="9" t="s">
        <v>12</v>
      </c>
      <c r="E336" s="9" t="s">
        <v>9</v>
      </c>
      <c r="F336" s="9" t="s">
        <v>65</v>
      </c>
      <c r="G336" s="9">
        <v>411</v>
      </c>
      <c r="H336" s="18">
        <v>11719</v>
      </c>
      <c r="I336" s="62">
        <f>883.1-30-86.6-64-0.2+51.7+19.3+35.698</f>
        <v>808.99799999999993</v>
      </c>
      <c r="J336" s="53">
        <v>600</v>
      </c>
      <c r="K336" s="53">
        <f>J336-(J336/100*5)</f>
        <v>570</v>
      </c>
      <c r="L336" s="53">
        <f>K336+(K336/100*6)</f>
        <v>604.20000000000005</v>
      </c>
    </row>
    <row r="337" spans="1:12" s="7" customFormat="1" ht="20.25" hidden="1">
      <c r="B337" s="19"/>
      <c r="C337" s="8" t="s">
        <v>18</v>
      </c>
      <c r="D337" s="9" t="s">
        <v>12</v>
      </c>
      <c r="E337" s="9" t="s">
        <v>9</v>
      </c>
      <c r="F337" s="9"/>
      <c r="G337" s="9"/>
      <c r="H337" s="18"/>
      <c r="I337" s="62"/>
      <c r="J337" s="14"/>
      <c r="K337" s="14"/>
      <c r="L337" s="14"/>
    </row>
    <row r="338" spans="1:12" s="7" customFormat="1" ht="26.25" hidden="1" customHeight="1">
      <c r="B338" s="19"/>
      <c r="C338" s="8" t="s">
        <v>18</v>
      </c>
      <c r="D338" s="9" t="s">
        <v>12</v>
      </c>
      <c r="E338" s="9" t="s">
        <v>9</v>
      </c>
      <c r="F338" s="9"/>
      <c r="G338" s="9"/>
      <c r="H338" s="18"/>
      <c r="I338" s="62"/>
      <c r="J338" s="14"/>
      <c r="K338" s="14"/>
      <c r="L338" s="14"/>
    </row>
    <row r="339" spans="1:12" s="7" customFormat="1" ht="26.25" hidden="1" customHeight="1">
      <c r="B339" s="19"/>
      <c r="C339" s="8" t="s">
        <v>18</v>
      </c>
      <c r="D339" s="9" t="s">
        <v>12</v>
      </c>
      <c r="E339" s="9" t="s">
        <v>9</v>
      </c>
      <c r="F339" s="9"/>
      <c r="G339" s="9"/>
      <c r="H339" s="18"/>
      <c r="I339" s="62"/>
      <c r="J339" s="14"/>
      <c r="K339" s="14"/>
      <c r="L339" s="14"/>
    </row>
    <row r="340" spans="1:12" s="7" customFormat="1" ht="20.25" hidden="1">
      <c r="B340" s="19"/>
      <c r="C340" s="8" t="s">
        <v>18</v>
      </c>
      <c r="D340" s="9" t="s">
        <v>12</v>
      </c>
      <c r="E340" s="9" t="s">
        <v>9</v>
      </c>
      <c r="F340" s="9"/>
      <c r="G340" s="9"/>
      <c r="H340" s="18"/>
      <c r="I340" s="62"/>
      <c r="J340" s="14"/>
      <c r="K340" s="14"/>
      <c r="L340" s="14"/>
    </row>
    <row r="341" spans="1:12" s="7" customFormat="1" ht="20.25" hidden="1">
      <c r="B341" s="19"/>
      <c r="C341" s="8" t="s">
        <v>18</v>
      </c>
      <c r="D341" s="9" t="s">
        <v>12</v>
      </c>
      <c r="E341" s="9" t="s">
        <v>9</v>
      </c>
      <c r="F341" s="9"/>
      <c r="G341" s="9"/>
      <c r="H341" s="18"/>
      <c r="I341" s="62"/>
      <c r="J341" s="14"/>
      <c r="K341" s="14"/>
      <c r="L341" s="14"/>
    </row>
    <row r="342" spans="1:12" s="7" customFormat="1" ht="26.25" hidden="1" customHeight="1">
      <c r="B342" s="19"/>
      <c r="C342" s="8" t="s">
        <v>18</v>
      </c>
      <c r="D342" s="9" t="s">
        <v>12</v>
      </c>
      <c r="E342" s="9" t="s">
        <v>9</v>
      </c>
      <c r="F342" s="9"/>
      <c r="G342" s="9"/>
      <c r="H342" s="18"/>
      <c r="I342" s="62"/>
      <c r="J342" s="14"/>
      <c r="K342" s="14"/>
      <c r="L342" s="14"/>
    </row>
    <row r="343" spans="1:12" s="7" customFormat="1" ht="5.0999999999999996" hidden="1" customHeight="1">
      <c r="B343" s="19"/>
      <c r="C343" s="8" t="s">
        <v>18</v>
      </c>
      <c r="D343" s="9" t="s">
        <v>12</v>
      </c>
      <c r="E343" s="9" t="s">
        <v>9</v>
      </c>
      <c r="F343" s="9"/>
      <c r="G343" s="9"/>
      <c r="H343" s="18"/>
      <c r="I343" s="62"/>
      <c r="J343" s="14"/>
      <c r="K343" s="14"/>
      <c r="L343" s="14"/>
    </row>
    <row r="344" spans="1:12" s="7" customFormat="1" ht="19.5" hidden="1" customHeight="1">
      <c r="B344" s="19"/>
      <c r="C344" s="8" t="s">
        <v>18</v>
      </c>
      <c r="D344" s="9" t="s">
        <v>12</v>
      </c>
      <c r="E344" s="9" t="s">
        <v>9</v>
      </c>
      <c r="F344" s="9"/>
      <c r="G344" s="9"/>
      <c r="H344" s="18"/>
      <c r="I344" s="62"/>
      <c r="J344" s="14"/>
      <c r="K344" s="14"/>
      <c r="L344" s="14"/>
    </row>
    <row r="345" spans="1:12" s="7" customFormat="1" ht="5.0999999999999996" hidden="1" customHeight="1">
      <c r="B345" s="19"/>
      <c r="C345" s="8" t="s">
        <v>18</v>
      </c>
      <c r="D345" s="9" t="s">
        <v>12</v>
      </c>
      <c r="E345" s="9" t="s">
        <v>9</v>
      </c>
      <c r="F345" s="9"/>
      <c r="G345" s="9"/>
      <c r="H345" s="18"/>
      <c r="I345" s="62"/>
      <c r="J345" s="14"/>
      <c r="K345" s="14"/>
      <c r="L345" s="14"/>
    </row>
    <row r="346" spans="1:12" s="7" customFormat="1" ht="38.25" hidden="1" customHeight="1">
      <c r="B346" s="31"/>
      <c r="C346" s="8" t="s">
        <v>18</v>
      </c>
      <c r="D346" s="9" t="s">
        <v>12</v>
      </c>
      <c r="E346" s="9" t="s">
        <v>9</v>
      </c>
      <c r="F346" s="9"/>
      <c r="G346" s="9"/>
      <c r="H346" s="18"/>
      <c r="I346" s="62"/>
      <c r="J346" s="14"/>
      <c r="K346" s="14"/>
      <c r="L346" s="14"/>
    </row>
    <row r="347" spans="1:12" s="7" customFormat="1" ht="5.0999999999999996" hidden="1" customHeight="1">
      <c r="B347" s="19"/>
      <c r="C347" s="8" t="s">
        <v>18</v>
      </c>
      <c r="D347" s="9" t="s">
        <v>12</v>
      </c>
      <c r="E347" s="9" t="s">
        <v>9</v>
      </c>
      <c r="F347" s="9"/>
      <c r="G347" s="9"/>
      <c r="H347" s="18"/>
      <c r="I347" s="62"/>
      <c r="J347" s="14"/>
      <c r="K347" s="14"/>
      <c r="L347" s="14"/>
    </row>
    <row r="348" spans="1:12" s="7" customFormat="1" ht="21.75" hidden="1" customHeight="1">
      <c r="B348" s="32"/>
      <c r="C348" s="8" t="s">
        <v>18</v>
      </c>
      <c r="D348" s="9" t="s">
        <v>12</v>
      </c>
      <c r="E348" s="9" t="s">
        <v>9</v>
      </c>
      <c r="F348" s="9"/>
      <c r="G348" s="9"/>
      <c r="H348" s="18"/>
      <c r="I348" s="62"/>
      <c r="J348" s="14"/>
      <c r="K348" s="14"/>
      <c r="L348" s="14"/>
    </row>
    <row r="349" spans="1:12" s="7" customFormat="1" ht="5.0999999999999996" hidden="1" customHeight="1">
      <c r="B349" s="19"/>
      <c r="C349" s="8" t="s">
        <v>18</v>
      </c>
      <c r="D349" s="9" t="s">
        <v>12</v>
      </c>
      <c r="E349" s="9" t="s">
        <v>9</v>
      </c>
      <c r="F349" s="9"/>
      <c r="G349" s="9"/>
      <c r="H349" s="18"/>
      <c r="I349" s="62"/>
      <c r="J349" s="14"/>
      <c r="K349" s="14"/>
      <c r="L349" s="14"/>
    </row>
    <row r="350" spans="1:12" s="7" customFormat="1" ht="20.25" hidden="1" customHeight="1">
      <c r="B350" s="19"/>
      <c r="C350" s="8" t="s">
        <v>18</v>
      </c>
      <c r="D350" s="9" t="s">
        <v>12</v>
      </c>
      <c r="E350" s="9" t="s">
        <v>9</v>
      </c>
      <c r="F350" s="9"/>
      <c r="G350" s="9"/>
      <c r="H350" s="18"/>
      <c r="I350" s="62"/>
      <c r="J350" s="14"/>
      <c r="K350" s="14"/>
      <c r="L350" s="14"/>
    </row>
    <row r="351" spans="1:12" s="110" customFormat="1" ht="38.25" customHeight="1">
      <c r="A351" s="109"/>
      <c r="B351" s="109" t="s">
        <v>330</v>
      </c>
      <c r="C351" s="106" t="s">
        <v>18</v>
      </c>
      <c r="D351" s="106" t="s">
        <v>12</v>
      </c>
      <c r="E351" s="106" t="s">
        <v>9</v>
      </c>
      <c r="F351" s="106" t="s">
        <v>65</v>
      </c>
      <c r="G351" s="106" t="s">
        <v>331</v>
      </c>
      <c r="H351" s="107">
        <v>693.5</v>
      </c>
      <c r="I351" s="136">
        <v>0</v>
      </c>
      <c r="J351" s="136">
        <v>0</v>
      </c>
      <c r="K351" s="136">
        <v>0</v>
      </c>
      <c r="L351" s="136">
        <v>0</v>
      </c>
    </row>
    <row r="352" spans="1:12" s="7" customFormat="1" ht="63.75" customHeight="1">
      <c r="B352" s="19" t="s">
        <v>316</v>
      </c>
      <c r="C352" s="8" t="s">
        <v>18</v>
      </c>
      <c r="D352" s="9" t="s">
        <v>12</v>
      </c>
      <c r="E352" s="9" t="s">
        <v>9</v>
      </c>
      <c r="F352" s="9">
        <v>7950115</v>
      </c>
      <c r="G352" s="9">
        <v>240</v>
      </c>
      <c r="H352" s="18">
        <v>1124</v>
      </c>
      <c r="I352" s="62">
        <v>0</v>
      </c>
      <c r="J352" s="9">
        <f>J353+J354</f>
        <v>0</v>
      </c>
      <c r="K352" s="9">
        <f>K353+K354</f>
        <v>0</v>
      </c>
      <c r="L352" s="9">
        <f>L353+L354</f>
        <v>0</v>
      </c>
    </row>
    <row r="353" spans="2:12" s="7" customFormat="1" ht="27.75" hidden="1" customHeight="1">
      <c r="B353" s="19" t="s">
        <v>142</v>
      </c>
      <c r="C353" s="8" t="s">
        <v>18</v>
      </c>
      <c r="D353" s="9" t="s">
        <v>12</v>
      </c>
      <c r="E353" s="9" t="s">
        <v>9</v>
      </c>
      <c r="F353" s="9" t="s">
        <v>110</v>
      </c>
      <c r="G353" s="9" t="s">
        <v>139</v>
      </c>
      <c r="H353" s="18">
        <v>0</v>
      </c>
      <c r="I353" s="62">
        <v>200</v>
      </c>
      <c r="J353" s="14">
        <v>0</v>
      </c>
      <c r="K353" s="14">
        <v>0</v>
      </c>
      <c r="L353" s="14">
        <v>0</v>
      </c>
    </row>
    <row r="354" spans="2:12" s="7" customFormat="1" ht="29.25" customHeight="1">
      <c r="B354" s="19" t="s">
        <v>56</v>
      </c>
      <c r="C354" s="8" t="s">
        <v>18</v>
      </c>
      <c r="D354" s="9" t="s">
        <v>12</v>
      </c>
      <c r="E354" s="9" t="s">
        <v>9</v>
      </c>
      <c r="F354" s="9" t="s">
        <v>252</v>
      </c>
      <c r="G354" s="9"/>
      <c r="H354" s="18">
        <f>H355</f>
        <v>299.89999999999998</v>
      </c>
      <c r="I354" s="62">
        <f>I355</f>
        <v>200</v>
      </c>
      <c r="J354" s="9">
        <f>J355</f>
        <v>0</v>
      </c>
      <c r="K354" s="9">
        <f>K355</f>
        <v>0</v>
      </c>
      <c r="L354" s="9">
        <f>L355</f>
        <v>0</v>
      </c>
    </row>
    <row r="355" spans="2:12" s="7" customFormat="1" ht="66" customHeight="1">
      <c r="B355" s="19" t="s">
        <v>253</v>
      </c>
      <c r="C355" s="8" t="s">
        <v>18</v>
      </c>
      <c r="D355" s="9" t="s">
        <v>12</v>
      </c>
      <c r="E355" s="9" t="s">
        <v>9</v>
      </c>
      <c r="F355" s="9" t="s">
        <v>110</v>
      </c>
      <c r="G355" s="9"/>
      <c r="H355" s="18">
        <f>H356+H357</f>
        <v>299.89999999999998</v>
      </c>
      <c r="I355" s="62">
        <f>I356+I357</f>
        <v>200</v>
      </c>
      <c r="J355" s="9">
        <f>J356+J357</f>
        <v>0</v>
      </c>
      <c r="K355" s="9">
        <f>K356+K357</f>
        <v>0</v>
      </c>
      <c r="L355" s="9">
        <f>L356+L357</f>
        <v>0</v>
      </c>
    </row>
    <row r="356" spans="2:12" s="7" customFormat="1" ht="27.75" customHeight="1">
      <c r="B356" s="19" t="s">
        <v>142</v>
      </c>
      <c r="C356" s="8" t="s">
        <v>18</v>
      </c>
      <c r="D356" s="9" t="s">
        <v>12</v>
      </c>
      <c r="E356" s="9" t="s">
        <v>9</v>
      </c>
      <c r="F356" s="9" t="s">
        <v>110</v>
      </c>
      <c r="G356" s="9" t="s">
        <v>139</v>
      </c>
      <c r="H356" s="18">
        <v>299.89999999999998</v>
      </c>
      <c r="I356" s="62">
        <v>200</v>
      </c>
      <c r="J356" s="14">
        <v>0</v>
      </c>
      <c r="K356" s="14">
        <v>0</v>
      </c>
      <c r="L356" s="14">
        <v>0</v>
      </c>
    </row>
    <row r="357" spans="2:12" s="7" customFormat="1" ht="60.75" hidden="1">
      <c r="B357" s="30" t="s">
        <v>236</v>
      </c>
      <c r="C357" s="8" t="s">
        <v>18</v>
      </c>
      <c r="D357" s="9" t="s">
        <v>12</v>
      </c>
      <c r="E357" s="9" t="s">
        <v>9</v>
      </c>
      <c r="F357" s="9" t="s">
        <v>110</v>
      </c>
      <c r="G357" s="9">
        <v>411</v>
      </c>
      <c r="H357" s="18">
        <v>0</v>
      </c>
      <c r="I357" s="62">
        <v>0</v>
      </c>
      <c r="J357" s="14">
        <v>0</v>
      </c>
      <c r="K357" s="14">
        <v>0</v>
      </c>
      <c r="L357" s="14">
        <v>0</v>
      </c>
    </row>
    <row r="358" spans="2:12" s="7" customFormat="1" ht="43.5" customHeight="1">
      <c r="B358" s="33" t="s">
        <v>105</v>
      </c>
      <c r="C358" s="34" t="s">
        <v>18</v>
      </c>
      <c r="D358" s="35" t="s">
        <v>12</v>
      </c>
      <c r="E358" s="35" t="s">
        <v>12</v>
      </c>
      <c r="F358" s="35"/>
      <c r="G358" s="35"/>
      <c r="H358" s="35">
        <f>H359</f>
        <v>5000</v>
      </c>
      <c r="I358" s="62">
        <f>I359</f>
        <v>4700</v>
      </c>
      <c r="J358" s="35">
        <f>J359</f>
        <v>0</v>
      </c>
      <c r="K358" s="35">
        <f>K359</f>
        <v>0</v>
      </c>
      <c r="L358" s="35">
        <f>L359</f>
        <v>0</v>
      </c>
    </row>
    <row r="359" spans="2:12" s="7" customFormat="1" ht="45" customHeight="1">
      <c r="B359" s="36" t="s">
        <v>34</v>
      </c>
      <c r="C359" s="34" t="s">
        <v>18</v>
      </c>
      <c r="D359" s="35" t="s">
        <v>12</v>
      </c>
      <c r="E359" s="35" t="s">
        <v>12</v>
      </c>
      <c r="F359" s="35" t="s">
        <v>45</v>
      </c>
      <c r="G359" s="35"/>
      <c r="H359" s="35">
        <f>H360</f>
        <v>5000</v>
      </c>
      <c r="I359" s="62">
        <f>I361</f>
        <v>4700</v>
      </c>
      <c r="J359" s="35">
        <f t="shared" ref="J359:L360" si="7">J360</f>
        <v>0</v>
      </c>
      <c r="K359" s="35">
        <f t="shared" si="7"/>
        <v>0</v>
      </c>
      <c r="L359" s="35">
        <f t="shared" si="7"/>
        <v>0</v>
      </c>
    </row>
    <row r="360" spans="2:12" s="7" customFormat="1" ht="51" customHeight="1">
      <c r="B360" s="37" t="s">
        <v>254</v>
      </c>
      <c r="C360" s="34" t="s">
        <v>18</v>
      </c>
      <c r="D360" s="35" t="s">
        <v>12</v>
      </c>
      <c r="E360" s="35" t="s">
        <v>12</v>
      </c>
      <c r="F360" s="35" t="s">
        <v>255</v>
      </c>
      <c r="G360" s="35"/>
      <c r="H360" s="35">
        <f>H361</f>
        <v>5000</v>
      </c>
      <c r="I360" s="62">
        <f>I361</f>
        <v>4700</v>
      </c>
      <c r="J360" s="35">
        <f t="shared" si="7"/>
        <v>0</v>
      </c>
      <c r="K360" s="35">
        <f t="shared" si="7"/>
        <v>0</v>
      </c>
      <c r="L360" s="35">
        <f t="shared" si="7"/>
        <v>0</v>
      </c>
    </row>
    <row r="361" spans="2:12" s="7" customFormat="1" ht="84.75" customHeight="1">
      <c r="B361" s="36" t="s">
        <v>256</v>
      </c>
      <c r="C361" s="34" t="s">
        <v>18</v>
      </c>
      <c r="D361" s="35" t="s">
        <v>12</v>
      </c>
      <c r="E361" s="35" t="s">
        <v>12</v>
      </c>
      <c r="F361" s="35">
        <v>3409200</v>
      </c>
      <c r="G361" s="35">
        <v>703</v>
      </c>
      <c r="H361" s="35">
        <v>5000</v>
      </c>
      <c r="I361" s="62">
        <v>4700</v>
      </c>
      <c r="J361" s="14">
        <v>0</v>
      </c>
      <c r="K361" s="14">
        <v>0</v>
      </c>
      <c r="L361" s="14">
        <v>0</v>
      </c>
    </row>
    <row r="362" spans="2:12" s="7" customFormat="1" ht="18.75" customHeight="1">
      <c r="B362" s="38" t="s">
        <v>27</v>
      </c>
      <c r="C362" s="8" t="s">
        <v>18</v>
      </c>
      <c r="D362" s="39" t="s">
        <v>28</v>
      </c>
      <c r="E362" s="13"/>
      <c r="F362" s="16"/>
      <c r="G362" s="16"/>
      <c r="H362" s="59">
        <f>H364</f>
        <v>3042.4</v>
      </c>
      <c r="I362" s="60">
        <f>I364</f>
        <v>3888.2519000000002</v>
      </c>
      <c r="J362" s="59">
        <f>J364</f>
        <v>2726.5</v>
      </c>
      <c r="K362" s="138">
        <f>K364</f>
        <v>2494.0349999999999</v>
      </c>
      <c r="L362" s="138">
        <f>L364</f>
        <v>2643.6770999999999</v>
      </c>
    </row>
    <row r="363" spans="2:12" s="7" customFormat="1" ht="5.0999999999999996" customHeight="1">
      <c r="B363" s="38"/>
      <c r="C363" s="8"/>
      <c r="D363" s="39"/>
      <c r="E363" s="13"/>
      <c r="F363" s="13"/>
      <c r="G363" s="13"/>
      <c r="H363" s="65"/>
      <c r="I363" s="60"/>
      <c r="J363" s="14"/>
      <c r="K363" s="53"/>
      <c r="L363" s="53"/>
    </row>
    <row r="364" spans="2:12" s="7" customFormat="1" ht="26.25" customHeight="1">
      <c r="B364" s="19" t="s">
        <v>29</v>
      </c>
      <c r="C364" s="8" t="s">
        <v>18</v>
      </c>
      <c r="D364" s="9" t="s">
        <v>28</v>
      </c>
      <c r="E364" s="9" t="s">
        <v>28</v>
      </c>
      <c r="F364" s="9"/>
      <c r="G364" s="9"/>
      <c r="H364" s="58">
        <f>H366+H381+H384</f>
        <v>3042.4</v>
      </c>
      <c r="I364" s="62">
        <f>I366+I384+I379</f>
        <v>3888.2519000000002</v>
      </c>
      <c r="J364" s="58">
        <f>J366+J381+J384</f>
        <v>2726.5</v>
      </c>
      <c r="K364" s="139">
        <f>K366+K381+K384</f>
        <v>2494.0349999999999</v>
      </c>
      <c r="L364" s="139">
        <f>L366+L381+L384</f>
        <v>2643.6770999999999</v>
      </c>
    </row>
    <row r="365" spans="2:12" s="7" customFormat="1" ht="5.0999999999999996" customHeight="1">
      <c r="B365" s="19"/>
      <c r="C365" s="8"/>
      <c r="D365" s="9"/>
      <c r="E365" s="9"/>
      <c r="F365" s="9"/>
      <c r="G365" s="9"/>
      <c r="H365" s="18"/>
      <c r="I365" s="62"/>
      <c r="J365" s="14"/>
      <c r="K365" s="53"/>
      <c r="L365" s="53"/>
    </row>
    <row r="366" spans="2:12" s="7" customFormat="1" ht="24.75" customHeight="1">
      <c r="B366" s="19" t="s">
        <v>82</v>
      </c>
      <c r="C366" s="8" t="s">
        <v>18</v>
      </c>
      <c r="D366" s="9" t="s">
        <v>28</v>
      </c>
      <c r="E366" s="9" t="s">
        <v>28</v>
      </c>
      <c r="F366" s="9" t="s">
        <v>83</v>
      </c>
      <c r="G366" s="9"/>
      <c r="H366" s="58">
        <f>H368+H379</f>
        <v>2596.1</v>
      </c>
      <c r="I366" s="62">
        <f>I368+I372</f>
        <v>2030.2579000000001</v>
      </c>
      <c r="J366" s="58">
        <f>J368+J372</f>
        <v>2034.1999999999998</v>
      </c>
      <c r="K366" s="62">
        <f>K368+K372</f>
        <v>1932.49</v>
      </c>
      <c r="L366" s="62">
        <f>L368+L372</f>
        <v>2048.4393999999998</v>
      </c>
    </row>
    <row r="367" spans="2:12" s="7" customFormat="1" ht="5.0999999999999996" customHeight="1">
      <c r="B367" s="19"/>
      <c r="C367" s="8"/>
      <c r="D367" s="9"/>
      <c r="E367" s="9"/>
      <c r="F367" s="9"/>
      <c r="G367" s="9"/>
      <c r="H367" s="18"/>
      <c r="I367" s="62"/>
      <c r="J367" s="14"/>
      <c r="K367" s="53"/>
      <c r="L367" s="53"/>
    </row>
    <row r="368" spans="2:12" s="7" customFormat="1" ht="40.5" customHeight="1">
      <c r="B368" s="19" t="s">
        <v>203</v>
      </c>
      <c r="C368" s="8" t="s">
        <v>18</v>
      </c>
      <c r="D368" s="9" t="s">
        <v>28</v>
      </c>
      <c r="E368" s="9" t="s">
        <v>28</v>
      </c>
      <c r="F368" s="9" t="s">
        <v>84</v>
      </c>
      <c r="G368" s="9"/>
      <c r="H368" s="58">
        <f>H370</f>
        <v>1239.3999999999999</v>
      </c>
      <c r="I368" s="62">
        <f>I370</f>
        <v>2030.2579000000001</v>
      </c>
      <c r="J368" s="58">
        <f>J370</f>
        <v>2034.1999999999998</v>
      </c>
      <c r="K368" s="62">
        <f>K370</f>
        <v>1932.49</v>
      </c>
      <c r="L368" s="62">
        <f>L370</f>
        <v>2048.4393999999998</v>
      </c>
    </row>
    <row r="369" spans="2:12" s="7" customFormat="1" ht="5.0999999999999996" customHeight="1">
      <c r="B369" s="19"/>
      <c r="C369" s="8"/>
      <c r="D369" s="9"/>
      <c r="E369" s="9"/>
      <c r="F369" s="9"/>
      <c r="G369" s="9"/>
      <c r="H369" s="18"/>
      <c r="I369" s="62"/>
      <c r="J369" s="14"/>
      <c r="K369" s="53"/>
      <c r="L369" s="53"/>
    </row>
    <row r="370" spans="2:12" s="7" customFormat="1" ht="24.75" customHeight="1">
      <c r="B370" s="2" t="s">
        <v>204</v>
      </c>
      <c r="C370" s="8" t="s">
        <v>18</v>
      </c>
      <c r="D370" s="9" t="s">
        <v>28</v>
      </c>
      <c r="E370" s="9" t="s">
        <v>28</v>
      </c>
      <c r="F370" s="9" t="s">
        <v>162</v>
      </c>
      <c r="G370" s="15"/>
      <c r="H370" s="58">
        <f>H371+H377+H378</f>
        <v>1239.3999999999999</v>
      </c>
      <c r="I370" s="62">
        <f>I371+I377+I378</f>
        <v>2030.2579000000001</v>
      </c>
      <c r="J370" s="58">
        <f>J371+J377+J378</f>
        <v>2034.1999999999998</v>
      </c>
      <c r="K370" s="62">
        <f>K371+K377+K378</f>
        <v>1932.49</v>
      </c>
      <c r="L370" s="62">
        <f>L371+L377+L378</f>
        <v>2048.4393999999998</v>
      </c>
    </row>
    <row r="371" spans="2:12" s="7" customFormat="1" ht="33.75" customHeight="1">
      <c r="B371" s="2" t="s">
        <v>205</v>
      </c>
      <c r="C371" s="8" t="s">
        <v>18</v>
      </c>
      <c r="D371" s="9" t="s">
        <v>28</v>
      </c>
      <c r="E371" s="9" t="s">
        <v>28</v>
      </c>
      <c r="F371" s="9" t="s">
        <v>162</v>
      </c>
      <c r="G371" s="9" t="s">
        <v>149</v>
      </c>
      <c r="H371" s="18">
        <v>1128.0999999999999</v>
      </c>
      <c r="I371" s="62">
        <f>1624.823</f>
        <v>1624.8230000000001</v>
      </c>
      <c r="J371" s="14">
        <v>1687.8</v>
      </c>
      <c r="K371" s="53">
        <f>J371-(J371/100*5)</f>
        <v>1603.4099999999999</v>
      </c>
      <c r="L371" s="53">
        <f>K371+(K371/100*6)</f>
        <v>1699.6145999999999</v>
      </c>
    </row>
    <row r="372" spans="2:12" s="7" customFormat="1" ht="21.75" hidden="1" customHeight="1">
      <c r="B372" s="40"/>
      <c r="C372" s="8" t="s">
        <v>18</v>
      </c>
      <c r="D372" s="27"/>
      <c r="E372" s="27"/>
      <c r="F372" s="27"/>
      <c r="G372" s="27"/>
      <c r="H372" s="88"/>
      <c r="I372" s="63"/>
      <c r="J372" s="14"/>
      <c r="K372" s="53"/>
      <c r="L372" s="53"/>
    </row>
    <row r="373" spans="2:12" s="7" customFormat="1" ht="2.25" hidden="1" customHeight="1">
      <c r="B373" s="2"/>
      <c r="C373" s="8" t="s">
        <v>18</v>
      </c>
      <c r="D373" s="9"/>
      <c r="E373" s="9"/>
      <c r="F373" s="9"/>
      <c r="G373" s="9"/>
      <c r="H373" s="18"/>
      <c r="I373" s="62"/>
      <c r="J373" s="14"/>
      <c r="K373" s="53"/>
      <c r="L373" s="53"/>
    </row>
    <row r="374" spans="2:12" s="7" customFormat="1" ht="21.75" hidden="1" customHeight="1">
      <c r="B374" s="2"/>
      <c r="C374" s="8" t="s">
        <v>18</v>
      </c>
      <c r="D374" s="9"/>
      <c r="E374" s="9"/>
      <c r="F374" s="9"/>
      <c r="G374" s="9"/>
      <c r="H374" s="18"/>
      <c r="I374" s="62"/>
      <c r="J374" s="14"/>
      <c r="K374" s="53"/>
      <c r="L374" s="53"/>
    </row>
    <row r="375" spans="2:12" s="7" customFormat="1" ht="20.25" hidden="1">
      <c r="B375" s="40"/>
      <c r="C375" s="8" t="s">
        <v>18</v>
      </c>
      <c r="D375" s="27"/>
      <c r="E375" s="27"/>
      <c r="F375" s="27"/>
      <c r="G375" s="27"/>
      <c r="H375" s="88"/>
      <c r="I375" s="63"/>
      <c r="J375" s="14"/>
      <c r="K375" s="53"/>
      <c r="L375" s="53"/>
    </row>
    <row r="376" spans="2:12" s="7" customFormat="1" ht="21.75" hidden="1" customHeight="1">
      <c r="B376" s="40"/>
      <c r="C376" s="8" t="s">
        <v>18</v>
      </c>
      <c r="D376" s="27"/>
      <c r="E376" s="27"/>
      <c r="F376" s="27"/>
      <c r="G376" s="27"/>
      <c r="H376" s="88"/>
      <c r="I376" s="63"/>
      <c r="J376" s="14"/>
      <c r="K376" s="53"/>
      <c r="L376" s="53"/>
    </row>
    <row r="377" spans="2:12" s="7" customFormat="1" ht="43.5" customHeight="1">
      <c r="B377" s="19" t="s">
        <v>142</v>
      </c>
      <c r="C377" s="8" t="s">
        <v>18</v>
      </c>
      <c r="D377" s="9" t="s">
        <v>28</v>
      </c>
      <c r="E377" s="9" t="s">
        <v>28</v>
      </c>
      <c r="F377" s="9" t="s">
        <v>162</v>
      </c>
      <c r="G377" s="9" t="s">
        <v>139</v>
      </c>
      <c r="H377" s="18">
        <v>99.8</v>
      </c>
      <c r="I377" s="62">
        <f>407.4329-8.998-7</f>
        <v>391.43490000000003</v>
      </c>
      <c r="J377" s="14">
        <v>325.39999999999998</v>
      </c>
      <c r="K377" s="53">
        <f>J377-(J377/100*5)</f>
        <v>309.13</v>
      </c>
      <c r="L377" s="53">
        <f>K377+(K377/100*6)</f>
        <v>327.67779999999999</v>
      </c>
    </row>
    <row r="378" spans="2:12" s="7" customFormat="1" ht="30" customHeight="1">
      <c r="B378" s="19" t="s">
        <v>150</v>
      </c>
      <c r="C378" s="8" t="s">
        <v>18</v>
      </c>
      <c r="D378" s="9" t="s">
        <v>28</v>
      </c>
      <c r="E378" s="9" t="s">
        <v>28</v>
      </c>
      <c r="F378" s="9" t="s">
        <v>162</v>
      </c>
      <c r="G378" s="9" t="s">
        <v>140</v>
      </c>
      <c r="H378" s="18">
        <v>11.5</v>
      </c>
      <c r="I378" s="62">
        <f>7+7</f>
        <v>14</v>
      </c>
      <c r="J378" s="14">
        <v>21</v>
      </c>
      <c r="K378" s="53">
        <f>J378-(J378/100*5)</f>
        <v>19.95</v>
      </c>
      <c r="L378" s="53">
        <f>K378+(K378/100*6)</f>
        <v>21.146999999999998</v>
      </c>
    </row>
    <row r="379" spans="2:12" s="7" customFormat="1" ht="42.75" customHeight="1">
      <c r="B379" s="19" t="s">
        <v>167</v>
      </c>
      <c r="C379" s="8" t="s">
        <v>18</v>
      </c>
      <c r="D379" s="9" t="s">
        <v>28</v>
      </c>
      <c r="E379" s="9" t="s">
        <v>28</v>
      </c>
      <c r="F379" s="9" t="s">
        <v>184</v>
      </c>
      <c r="G379" s="9"/>
      <c r="H379" s="18">
        <f>H380</f>
        <v>1356.7</v>
      </c>
      <c r="I379" s="62">
        <f>I380</f>
        <v>1198.9940000000001</v>
      </c>
      <c r="J379" s="9">
        <f>J380</f>
        <v>0</v>
      </c>
      <c r="K379" s="9">
        <f>K380</f>
        <v>0</v>
      </c>
      <c r="L379" s="9">
        <f>L380</f>
        <v>0</v>
      </c>
    </row>
    <row r="380" spans="2:12" s="7" customFormat="1" ht="44.25" customHeight="1">
      <c r="B380" s="19" t="s">
        <v>142</v>
      </c>
      <c r="C380" s="8" t="s">
        <v>18</v>
      </c>
      <c r="D380" s="9" t="s">
        <v>28</v>
      </c>
      <c r="E380" s="9" t="s">
        <v>28</v>
      </c>
      <c r="F380" s="9" t="s">
        <v>184</v>
      </c>
      <c r="G380" s="9" t="s">
        <v>139</v>
      </c>
      <c r="H380" s="18">
        <v>1356.7</v>
      </c>
      <c r="I380" s="62">
        <f>1189996/1000+8.998</f>
        <v>1198.9940000000001</v>
      </c>
      <c r="J380" s="14">
        <v>0</v>
      </c>
      <c r="K380" s="14">
        <f>J380-(J380/100*5)</f>
        <v>0</v>
      </c>
      <c r="L380" s="14">
        <f>K380+(K380/100*6)</f>
        <v>0</v>
      </c>
    </row>
    <row r="381" spans="2:12" s="7" customFormat="1" ht="41.25" customHeight="1">
      <c r="B381" s="32" t="s">
        <v>116</v>
      </c>
      <c r="C381" s="8" t="s">
        <v>18</v>
      </c>
      <c r="D381" s="9" t="s">
        <v>28</v>
      </c>
      <c r="E381" s="9" t="s">
        <v>28</v>
      </c>
      <c r="F381" s="9">
        <v>5205000</v>
      </c>
      <c r="G381" s="9"/>
      <c r="H381" s="18">
        <f>H383</f>
        <v>75</v>
      </c>
      <c r="I381" s="72">
        <f>I383</f>
        <v>0</v>
      </c>
      <c r="J381" s="58">
        <f>J383</f>
        <v>0</v>
      </c>
      <c r="K381" s="58">
        <f>K383</f>
        <v>0</v>
      </c>
      <c r="L381" s="58">
        <f>L383</f>
        <v>0</v>
      </c>
    </row>
    <row r="382" spans="2:12" s="7" customFormat="1" ht="5.0999999999999996" customHeight="1">
      <c r="B382" s="32"/>
      <c r="C382" s="8"/>
      <c r="D382" s="9"/>
      <c r="E382" s="9"/>
      <c r="F382" s="20"/>
      <c r="G382" s="9"/>
      <c r="H382" s="18"/>
      <c r="I382" s="72"/>
      <c r="J382" s="14"/>
      <c r="K382" s="14"/>
      <c r="L382" s="14"/>
    </row>
    <row r="383" spans="2:12" s="7" customFormat="1" ht="27" customHeight="1">
      <c r="B383" s="41" t="s">
        <v>258</v>
      </c>
      <c r="C383" s="8" t="s">
        <v>18</v>
      </c>
      <c r="D383" s="9" t="s">
        <v>28</v>
      </c>
      <c r="E383" s="9" t="s">
        <v>28</v>
      </c>
      <c r="F383" s="9">
        <v>5205000</v>
      </c>
      <c r="G383" s="9">
        <v>240</v>
      </c>
      <c r="H383" s="18">
        <v>75</v>
      </c>
      <c r="I383" s="72">
        <v>0</v>
      </c>
      <c r="J383" s="14"/>
      <c r="K383" s="14">
        <f>J383-(J383/100*5)</f>
        <v>0</v>
      </c>
      <c r="L383" s="14">
        <f>K383+(K383/100*6)</f>
        <v>0</v>
      </c>
    </row>
    <row r="384" spans="2:12" s="7" customFormat="1" ht="24" customHeight="1">
      <c r="B384" s="1" t="s">
        <v>56</v>
      </c>
      <c r="C384" s="8" t="s">
        <v>18</v>
      </c>
      <c r="D384" s="20" t="s">
        <v>28</v>
      </c>
      <c r="E384" s="20" t="s">
        <v>28</v>
      </c>
      <c r="F384" s="20" t="s">
        <v>49</v>
      </c>
      <c r="G384" s="9"/>
      <c r="H384" s="18">
        <f>H389</f>
        <v>371.3</v>
      </c>
      <c r="I384" s="62">
        <f>I386</f>
        <v>659</v>
      </c>
      <c r="J384" s="9">
        <f>J386</f>
        <v>692.3</v>
      </c>
      <c r="K384" s="55">
        <f>K386</f>
        <v>561.54500000000007</v>
      </c>
      <c r="L384" s="55">
        <f>L386</f>
        <v>595.23770000000013</v>
      </c>
    </row>
    <row r="385" spans="1:12" s="7" customFormat="1" ht="5.0999999999999996" customHeight="1">
      <c r="B385" s="1"/>
      <c r="C385" s="8"/>
      <c r="D385" s="20"/>
      <c r="E385" s="20"/>
      <c r="F385" s="20"/>
      <c r="G385" s="9"/>
      <c r="H385" s="18"/>
      <c r="I385" s="62"/>
      <c r="J385" s="14"/>
      <c r="K385" s="14"/>
      <c r="L385" s="14"/>
    </row>
    <row r="386" spans="1:12" s="7" customFormat="1" ht="67.5" customHeight="1">
      <c r="B386" s="32" t="s">
        <v>257</v>
      </c>
      <c r="C386" s="8" t="s">
        <v>18</v>
      </c>
      <c r="D386" s="9" t="s">
        <v>28</v>
      </c>
      <c r="E386" s="9" t="s">
        <v>28</v>
      </c>
      <c r="F386" s="9" t="s">
        <v>131</v>
      </c>
      <c r="G386" s="9"/>
      <c r="H386" s="18">
        <f>H388+H389</f>
        <v>371.3</v>
      </c>
      <c r="I386" s="62">
        <f>I389+I388</f>
        <v>659</v>
      </c>
      <c r="J386" s="55">
        <v>692.3</v>
      </c>
      <c r="K386" s="55">
        <f>K388+K389</f>
        <v>561.54500000000007</v>
      </c>
      <c r="L386" s="55">
        <f>L388+L389</f>
        <v>595.23770000000013</v>
      </c>
    </row>
    <row r="387" spans="1:12" s="7" customFormat="1" ht="5.0999999999999996" customHeight="1">
      <c r="B387" s="32"/>
      <c r="C387" s="8"/>
      <c r="D387" s="9"/>
      <c r="E387" s="9"/>
      <c r="F387" s="20"/>
      <c r="G387" s="9"/>
      <c r="H387" s="18"/>
      <c r="I387" s="62"/>
      <c r="J387" s="14"/>
      <c r="K387" s="14"/>
      <c r="L387" s="14"/>
    </row>
    <row r="388" spans="1:12" s="7" customFormat="1" ht="35.25" customHeight="1">
      <c r="B388" s="41" t="s">
        <v>258</v>
      </c>
      <c r="C388" s="8" t="s">
        <v>18</v>
      </c>
      <c r="D388" s="9" t="s">
        <v>28</v>
      </c>
      <c r="E388" s="9" t="s">
        <v>28</v>
      </c>
      <c r="F388" s="9" t="s">
        <v>131</v>
      </c>
      <c r="G388" s="9" t="s">
        <v>149</v>
      </c>
      <c r="H388" s="18">
        <v>0</v>
      </c>
      <c r="I388" s="62">
        <f>69-1.1</f>
        <v>67.900000000000006</v>
      </c>
      <c r="J388" s="14">
        <v>0</v>
      </c>
      <c r="K388" s="14">
        <f>J388-(J388/100*5)</f>
        <v>0</v>
      </c>
      <c r="L388" s="14">
        <f>K388+(K388/100*6)</f>
        <v>0</v>
      </c>
    </row>
    <row r="389" spans="1:12" s="7" customFormat="1" ht="45.75" customHeight="1">
      <c r="B389" s="41" t="s">
        <v>228</v>
      </c>
      <c r="C389" s="8" t="s">
        <v>18</v>
      </c>
      <c r="D389" s="9" t="s">
        <v>28</v>
      </c>
      <c r="E389" s="9" t="s">
        <v>28</v>
      </c>
      <c r="F389" s="9" t="s">
        <v>131</v>
      </c>
      <c r="G389" s="9" t="s">
        <v>139</v>
      </c>
      <c r="H389" s="18">
        <v>371.3</v>
      </c>
      <c r="I389" s="62">
        <f>659-69+1.1</f>
        <v>591.1</v>
      </c>
      <c r="J389" s="53">
        <v>591.1</v>
      </c>
      <c r="K389" s="53">
        <f>J389-(J389/100*5)</f>
        <v>561.54500000000007</v>
      </c>
      <c r="L389" s="53">
        <f>K389+(K389/100*6)</f>
        <v>595.23770000000013</v>
      </c>
    </row>
    <row r="390" spans="1:12" s="7" customFormat="1" ht="5.0999999999999996" customHeight="1">
      <c r="C390" s="8"/>
      <c r="D390" s="9"/>
      <c r="E390" s="9"/>
      <c r="F390" s="20"/>
      <c r="G390" s="9"/>
      <c r="H390" s="18"/>
      <c r="I390" s="62"/>
      <c r="J390" s="14"/>
      <c r="K390" s="14"/>
      <c r="L390" s="14"/>
    </row>
    <row r="391" spans="1:12" s="7" customFormat="1" ht="24" customHeight="1">
      <c r="B391" s="23" t="s">
        <v>259</v>
      </c>
      <c r="C391" s="8" t="s">
        <v>18</v>
      </c>
      <c r="D391" s="13" t="s">
        <v>15</v>
      </c>
      <c r="E391" s="13"/>
      <c r="F391" s="13"/>
      <c r="G391" s="13"/>
      <c r="H391" s="65">
        <f>H393</f>
        <v>22955.9</v>
      </c>
      <c r="I391" s="60">
        <f>I393</f>
        <v>28107.516509999994</v>
      </c>
      <c r="J391" s="71">
        <f>J393</f>
        <v>20164.86</v>
      </c>
      <c r="K391" s="71">
        <f>K393</f>
        <v>18871.712</v>
      </c>
      <c r="L391" s="71">
        <f>L393</f>
        <v>20004.014720000003</v>
      </c>
    </row>
    <row r="392" spans="1:12" s="7" customFormat="1" ht="5.0999999999999996" customHeight="1">
      <c r="B392" s="23"/>
      <c r="C392" s="8"/>
      <c r="D392" s="13"/>
      <c r="E392" s="13"/>
      <c r="F392" s="13"/>
      <c r="G392" s="13"/>
      <c r="H392" s="65"/>
      <c r="I392" s="60"/>
      <c r="J392" s="53"/>
      <c r="K392" s="53"/>
      <c r="L392" s="53"/>
    </row>
    <row r="393" spans="1:12" s="7" customFormat="1" ht="30.75" customHeight="1">
      <c r="B393" s="19" t="s">
        <v>22</v>
      </c>
      <c r="C393" s="8" t="s">
        <v>18</v>
      </c>
      <c r="D393" s="9" t="s">
        <v>15</v>
      </c>
      <c r="E393" s="9" t="s">
        <v>7</v>
      </c>
      <c r="F393" s="9"/>
      <c r="G393" s="9"/>
      <c r="H393" s="18">
        <f>H395+H417+H424+H438+H440+H443+H448</f>
        <v>22955.9</v>
      </c>
      <c r="I393" s="62">
        <f>I395+I420+I426+I448+I444+I440</f>
        <v>28107.516509999994</v>
      </c>
      <c r="J393" s="55">
        <f>J395+J417+J424+J438+J440+J443+J448</f>
        <v>20164.86</v>
      </c>
      <c r="K393" s="55">
        <f>K395+K417+K424+K438+K440+K443+K448</f>
        <v>18871.712</v>
      </c>
      <c r="L393" s="55">
        <f>L395+L417+L424+L438+L440+L443+L448</f>
        <v>20004.014720000003</v>
      </c>
    </row>
    <row r="394" spans="1:12" s="7" customFormat="1" ht="5.0999999999999996" customHeight="1">
      <c r="B394" s="19"/>
      <c r="C394" s="8"/>
      <c r="D394" s="9"/>
      <c r="E394" s="9"/>
      <c r="F394" s="9"/>
      <c r="G394" s="9"/>
      <c r="H394" s="18"/>
      <c r="I394" s="62"/>
      <c r="J394" s="14"/>
      <c r="K394" s="14"/>
      <c r="L394" s="14"/>
    </row>
    <row r="395" spans="1:12" s="7" customFormat="1" ht="52.5" customHeight="1">
      <c r="B395" s="19" t="s">
        <v>260</v>
      </c>
      <c r="C395" s="8" t="s">
        <v>18</v>
      </c>
      <c r="D395" s="9" t="s">
        <v>15</v>
      </c>
      <c r="E395" s="9" t="s">
        <v>7</v>
      </c>
      <c r="F395" s="9" t="s">
        <v>48</v>
      </c>
      <c r="G395" s="9"/>
      <c r="H395" s="113">
        <f>H401+H399</f>
        <v>15052.300000000001</v>
      </c>
      <c r="I395" s="62">
        <f>I401</f>
        <v>18293.848189999997</v>
      </c>
      <c r="J395" s="9">
        <f>J401</f>
        <v>14048.660000000002</v>
      </c>
      <c r="K395" s="55">
        <f>K401</f>
        <v>13061.322</v>
      </c>
      <c r="L395" s="55">
        <f>L401</f>
        <v>13845.001319999999</v>
      </c>
    </row>
    <row r="396" spans="1:12" s="7" customFormat="1" ht="20.25" hidden="1">
      <c r="B396" s="29"/>
      <c r="C396" s="8" t="s">
        <v>18</v>
      </c>
      <c r="D396" s="27"/>
      <c r="E396" s="27"/>
      <c r="F396" s="27"/>
      <c r="G396" s="27"/>
      <c r="H396" s="88"/>
      <c r="I396" s="63"/>
      <c r="J396" s="14"/>
      <c r="K396" s="14"/>
      <c r="L396" s="14"/>
    </row>
    <row r="397" spans="1:12" s="7" customFormat="1" ht="24" hidden="1" customHeight="1">
      <c r="B397" s="19"/>
      <c r="C397" s="8" t="s">
        <v>18</v>
      </c>
      <c r="D397" s="9"/>
      <c r="E397" s="9"/>
      <c r="F397" s="9"/>
      <c r="G397" s="9"/>
      <c r="H397" s="18"/>
      <c r="I397" s="62"/>
      <c r="J397" s="14"/>
      <c r="K397" s="14"/>
      <c r="L397" s="14"/>
    </row>
    <row r="398" spans="1:12" s="7" customFormat="1" ht="3" customHeight="1">
      <c r="B398" s="19"/>
      <c r="C398" s="8"/>
      <c r="D398" s="9"/>
      <c r="E398" s="9"/>
      <c r="F398" s="9"/>
      <c r="G398" s="9"/>
      <c r="H398" s="18"/>
      <c r="I398" s="62"/>
      <c r="J398" s="14"/>
      <c r="K398" s="14"/>
      <c r="L398" s="14"/>
    </row>
    <row r="399" spans="1:12" s="110" customFormat="1" ht="59.25" customHeight="1">
      <c r="A399" s="109"/>
      <c r="B399" s="116" t="s">
        <v>336</v>
      </c>
      <c r="C399" s="106" t="s">
        <v>18</v>
      </c>
      <c r="D399" s="106" t="s">
        <v>15</v>
      </c>
      <c r="E399" s="106" t="s">
        <v>7</v>
      </c>
      <c r="F399" s="106" t="s">
        <v>337</v>
      </c>
      <c r="G399" s="106"/>
      <c r="H399" s="107">
        <f>H400</f>
        <v>44</v>
      </c>
      <c r="I399" s="110">
        <v>0</v>
      </c>
      <c r="J399" s="110">
        <v>0</v>
      </c>
      <c r="K399" s="110">
        <v>0</v>
      </c>
      <c r="L399" s="110">
        <v>0</v>
      </c>
    </row>
    <row r="400" spans="1:12" s="110" customFormat="1" ht="42" customHeight="1">
      <c r="A400" s="109"/>
      <c r="B400" s="116" t="s">
        <v>185</v>
      </c>
      <c r="C400" s="106" t="s">
        <v>18</v>
      </c>
      <c r="D400" s="106" t="s">
        <v>15</v>
      </c>
      <c r="E400" s="106" t="s">
        <v>7</v>
      </c>
      <c r="F400" s="106" t="s">
        <v>337</v>
      </c>
      <c r="G400" s="106" t="s">
        <v>338</v>
      </c>
      <c r="H400" s="107">
        <v>44</v>
      </c>
      <c r="I400" s="110">
        <v>0</v>
      </c>
      <c r="J400" s="110">
        <v>0</v>
      </c>
      <c r="K400" s="110">
        <v>0</v>
      </c>
      <c r="L400" s="110">
        <v>0</v>
      </c>
    </row>
    <row r="401" spans="2:12" s="7" customFormat="1" ht="48" customHeight="1">
      <c r="B401" s="19" t="s">
        <v>203</v>
      </c>
      <c r="C401" s="8" t="s">
        <v>18</v>
      </c>
      <c r="D401" s="9" t="s">
        <v>15</v>
      </c>
      <c r="E401" s="9" t="s">
        <v>7</v>
      </c>
      <c r="F401" s="9" t="s">
        <v>59</v>
      </c>
      <c r="G401" s="9"/>
      <c r="H401" s="18">
        <f>H403+H407+H409</f>
        <v>15008.300000000001</v>
      </c>
      <c r="I401" s="62">
        <f>I403+I409+I407</f>
        <v>18293.848189999997</v>
      </c>
      <c r="J401" s="55">
        <f>J403+J407+J409</f>
        <v>14048.660000000002</v>
      </c>
      <c r="K401" s="55">
        <f>K403+K407+K409</f>
        <v>13061.322</v>
      </c>
      <c r="L401" s="55">
        <f>L403+L407+L409</f>
        <v>13845.001319999999</v>
      </c>
    </row>
    <row r="402" spans="2:12" s="7" customFormat="1" ht="5.0999999999999996" customHeight="1">
      <c r="B402" s="19"/>
      <c r="C402" s="8"/>
      <c r="D402" s="9"/>
      <c r="E402" s="9"/>
      <c r="F402" s="9"/>
      <c r="G402" s="9"/>
      <c r="H402" s="18"/>
      <c r="I402" s="62"/>
      <c r="J402" s="14"/>
      <c r="K402" s="14"/>
      <c r="L402" s="14"/>
    </row>
    <row r="403" spans="2:12" s="7" customFormat="1" ht="44.25" customHeight="1">
      <c r="B403" s="2" t="s">
        <v>261</v>
      </c>
      <c r="C403" s="8" t="s">
        <v>18</v>
      </c>
      <c r="D403" s="9" t="s">
        <v>15</v>
      </c>
      <c r="E403" s="9" t="s">
        <v>7</v>
      </c>
      <c r="F403" s="9" t="s">
        <v>129</v>
      </c>
      <c r="G403" s="9"/>
      <c r="H403" s="18">
        <f>H405+H406+H411+H412</f>
        <v>14228.2</v>
      </c>
      <c r="I403" s="62">
        <f>I405+I412+I406+I411</f>
        <v>17723.048189999998</v>
      </c>
      <c r="J403" s="55">
        <f>J405+J406+J411+J412-0.1</f>
        <v>14048.660000000002</v>
      </c>
      <c r="K403" s="55">
        <f>K405+K406+K411+K412</f>
        <v>13061.322</v>
      </c>
      <c r="L403" s="55">
        <f>L405+L406+L411+L412</f>
        <v>13845.001319999999</v>
      </c>
    </row>
    <row r="404" spans="2:12" s="7" customFormat="1" ht="5.0999999999999996" customHeight="1">
      <c r="B404" s="19"/>
      <c r="C404" s="8"/>
      <c r="D404" s="9"/>
      <c r="E404" s="9"/>
      <c r="F404" s="9"/>
      <c r="G404" s="9"/>
      <c r="H404" s="18"/>
      <c r="I404" s="62"/>
      <c r="J404" s="14"/>
      <c r="K404" s="14"/>
      <c r="L404" s="14"/>
    </row>
    <row r="405" spans="2:12" s="7" customFormat="1" ht="65.25" customHeight="1">
      <c r="B405" s="19" t="s">
        <v>213</v>
      </c>
      <c r="C405" s="8" t="s">
        <v>18</v>
      </c>
      <c r="D405" s="9" t="s">
        <v>15</v>
      </c>
      <c r="E405" s="9" t="s">
        <v>7</v>
      </c>
      <c r="F405" s="9" t="s">
        <v>129</v>
      </c>
      <c r="G405" s="9" t="s">
        <v>155</v>
      </c>
      <c r="H405" s="18">
        <v>9193.1</v>
      </c>
      <c r="I405" s="62">
        <f>8875.8+181.6+660.5+45+180</f>
        <v>9942.9</v>
      </c>
      <c r="J405" s="14">
        <v>8953.2000000000007</v>
      </c>
      <c r="K405" s="53">
        <f>J405-(J405/100*5)</f>
        <v>8505.5400000000009</v>
      </c>
      <c r="L405" s="53">
        <f>K405+(K405/100*6)</f>
        <v>9015.8724000000002</v>
      </c>
    </row>
    <row r="406" spans="2:12" s="7" customFormat="1" ht="36" customHeight="1">
      <c r="B406" s="19" t="s">
        <v>135</v>
      </c>
      <c r="C406" s="8" t="s">
        <v>18</v>
      </c>
      <c r="D406" s="9" t="s">
        <v>15</v>
      </c>
      <c r="E406" s="9" t="s">
        <v>7</v>
      </c>
      <c r="F406" s="9" t="s">
        <v>129</v>
      </c>
      <c r="G406" s="9" t="s">
        <v>163</v>
      </c>
      <c r="H406" s="18">
        <v>0</v>
      </c>
      <c r="I406" s="73">
        <f>0.02+300+1152.9+500+13.9</f>
        <v>1966.8200000000002</v>
      </c>
      <c r="J406" s="14">
        <v>300</v>
      </c>
      <c r="K406" s="14">
        <v>0</v>
      </c>
      <c r="L406" s="14">
        <v>0</v>
      </c>
    </row>
    <row r="407" spans="2:12" s="7" customFormat="1" ht="30.75" customHeight="1">
      <c r="B407" s="19" t="s">
        <v>187</v>
      </c>
      <c r="C407" s="8" t="s">
        <v>18</v>
      </c>
      <c r="D407" s="9" t="s">
        <v>15</v>
      </c>
      <c r="E407" s="9" t="s">
        <v>7</v>
      </c>
      <c r="F407" s="9" t="s">
        <v>188</v>
      </c>
      <c r="G407" s="9"/>
      <c r="H407" s="18">
        <f>H408</f>
        <v>780.1</v>
      </c>
      <c r="I407" s="62">
        <f>I408</f>
        <v>86.6</v>
      </c>
      <c r="J407" s="9">
        <f>J408</f>
        <v>0</v>
      </c>
      <c r="K407" s="9">
        <f>K408</f>
        <v>0</v>
      </c>
      <c r="L407" s="9">
        <f>L408</f>
        <v>0</v>
      </c>
    </row>
    <row r="408" spans="2:12" s="7" customFormat="1" ht="30.75" customHeight="1">
      <c r="B408" s="19" t="s">
        <v>135</v>
      </c>
      <c r="C408" s="8" t="s">
        <v>18</v>
      </c>
      <c r="D408" s="9" t="s">
        <v>15</v>
      </c>
      <c r="E408" s="9" t="s">
        <v>7</v>
      </c>
      <c r="F408" s="9" t="s">
        <v>188</v>
      </c>
      <c r="G408" s="9" t="s">
        <v>163</v>
      </c>
      <c r="H408" s="18">
        <v>780.1</v>
      </c>
      <c r="I408" s="62">
        <v>86.6</v>
      </c>
      <c r="J408" s="14">
        <v>0</v>
      </c>
      <c r="K408" s="14">
        <v>0</v>
      </c>
      <c r="L408" s="14">
        <v>0</v>
      </c>
    </row>
    <row r="409" spans="2:12" s="7" customFormat="1" ht="30.75" customHeight="1">
      <c r="B409" s="19" t="s">
        <v>167</v>
      </c>
      <c r="C409" s="8" t="s">
        <v>18</v>
      </c>
      <c r="D409" s="9" t="s">
        <v>15</v>
      </c>
      <c r="E409" s="9" t="s">
        <v>7</v>
      </c>
      <c r="F409" s="9" t="s">
        <v>164</v>
      </c>
      <c r="G409" s="9"/>
      <c r="H409" s="18">
        <f>H410</f>
        <v>0</v>
      </c>
      <c r="I409" s="62">
        <f>I410</f>
        <v>484.20000000000005</v>
      </c>
      <c r="J409" s="9">
        <f>J410</f>
        <v>0</v>
      </c>
      <c r="K409" s="9">
        <f>K410</f>
        <v>0</v>
      </c>
      <c r="L409" s="9">
        <f>L410</f>
        <v>0</v>
      </c>
    </row>
    <row r="410" spans="2:12" s="7" customFormat="1" ht="30.75" customHeight="1">
      <c r="B410" s="19" t="s">
        <v>135</v>
      </c>
      <c r="C410" s="8" t="s">
        <v>18</v>
      </c>
      <c r="D410" s="9" t="s">
        <v>15</v>
      </c>
      <c r="E410" s="9" t="s">
        <v>7</v>
      </c>
      <c r="F410" s="9" t="s">
        <v>164</v>
      </c>
      <c r="G410" s="9" t="s">
        <v>163</v>
      </c>
      <c r="H410" s="18">
        <v>0</v>
      </c>
      <c r="I410" s="62">
        <f>1551.3-181.6-660.5-45-180</f>
        <v>484.20000000000005</v>
      </c>
      <c r="J410" s="14">
        <v>0</v>
      </c>
      <c r="K410" s="14">
        <v>0</v>
      </c>
      <c r="L410" s="14">
        <v>0</v>
      </c>
    </row>
    <row r="411" spans="2:12" s="7" customFormat="1" ht="65.25" customHeight="1">
      <c r="B411" s="19" t="s">
        <v>165</v>
      </c>
      <c r="C411" s="8" t="s">
        <v>18</v>
      </c>
      <c r="D411" s="9" t="s">
        <v>15</v>
      </c>
      <c r="E411" s="9" t="s">
        <v>7</v>
      </c>
      <c r="F411" s="9" t="s">
        <v>129</v>
      </c>
      <c r="G411" s="9" t="s">
        <v>166</v>
      </c>
      <c r="H411" s="18">
        <v>5035.1000000000004</v>
      </c>
      <c r="I411" s="62">
        <f>5392.52819</f>
        <v>5392.52819</v>
      </c>
      <c r="J411" s="53">
        <v>4795.5600000000004</v>
      </c>
      <c r="K411" s="53">
        <f>J411-(J411/100*5)</f>
        <v>4555.7820000000002</v>
      </c>
      <c r="L411" s="53">
        <f>K411+(K411/100*6)</f>
        <v>4829.1289200000001</v>
      </c>
    </row>
    <row r="412" spans="2:12" s="7" customFormat="1" ht="36" customHeight="1">
      <c r="B412" s="19" t="s">
        <v>262</v>
      </c>
      <c r="C412" s="8" t="s">
        <v>18</v>
      </c>
      <c r="D412" s="9" t="s">
        <v>15</v>
      </c>
      <c r="E412" s="9" t="s">
        <v>7</v>
      </c>
      <c r="F412" s="9" t="s">
        <v>129</v>
      </c>
      <c r="G412" s="9" t="s">
        <v>263</v>
      </c>
      <c r="H412" s="18">
        <v>0</v>
      </c>
      <c r="I412" s="62">
        <f>420.9-0.1</f>
        <v>420.79999999999995</v>
      </c>
      <c r="J412" s="14">
        <v>0</v>
      </c>
      <c r="K412" s="14">
        <v>0</v>
      </c>
      <c r="L412" s="14">
        <v>0</v>
      </c>
    </row>
    <row r="413" spans="2:12" s="7" customFormat="1" ht="26.25" hidden="1" customHeight="1">
      <c r="B413" s="29"/>
      <c r="C413" s="8" t="s">
        <v>18</v>
      </c>
      <c r="D413" s="27"/>
      <c r="E413" s="27"/>
      <c r="F413" s="27"/>
      <c r="G413" s="27"/>
      <c r="H413" s="88"/>
      <c r="I413" s="63"/>
      <c r="J413" s="14"/>
      <c r="K413" s="14"/>
      <c r="L413" s="14"/>
    </row>
    <row r="414" spans="2:12" s="7" customFormat="1" ht="5.0999999999999996" hidden="1" customHeight="1">
      <c r="B414" s="29"/>
      <c r="C414" s="8" t="s">
        <v>18</v>
      </c>
      <c r="D414" s="27"/>
      <c r="E414" s="27"/>
      <c r="F414" s="27"/>
      <c r="G414" s="27"/>
      <c r="H414" s="88"/>
      <c r="I414" s="63"/>
      <c r="J414" s="14"/>
      <c r="K414" s="14"/>
      <c r="L414" s="14"/>
    </row>
    <row r="415" spans="2:12" s="7" customFormat="1" ht="23.25" hidden="1" customHeight="1">
      <c r="B415" s="29"/>
      <c r="C415" s="8" t="s">
        <v>18</v>
      </c>
      <c r="D415" s="27"/>
      <c r="E415" s="27"/>
      <c r="F415" s="27"/>
      <c r="G415" s="27"/>
      <c r="H415" s="88"/>
      <c r="I415" s="63"/>
      <c r="J415" s="14"/>
      <c r="K415" s="14"/>
      <c r="L415" s="14"/>
    </row>
    <row r="416" spans="2:12" s="7" customFormat="1" ht="27" hidden="1" customHeight="1">
      <c r="B416" s="19"/>
      <c r="C416" s="8" t="s">
        <v>18</v>
      </c>
      <c r="D416" s="9"/>
      <c r="E416" s="9"/>
      <c r="F416" s="9"/>
      <c r="G416" s="9"/>
      <c r="H416" s="18"/>
      <c r="I416" s="62"/>
      <c r="J416" s="14"/>
      <c r="K416" s="14"/>
      <c r="L416" s="14"/>
    </row>
    <row r="417" spans="2:12" s="7" customFormat="1" ht="30.75" customHeight="1">
      <c r="B417" s="19" t="s">
        <v>60</v>
      </c>
      <c r="C417" s="8" t="s">
        <v>18</v>
      </c>
      <c r="D417" s="9" t="s">
        <v>15</v>
      </c>
      <c r="E417" s="9" t="s">
        <v>7</v>
      </c>
      <c r="F417" s="9" t="s">
        <v>61</v>
      </c>
      <c r="G417" s="9"/>
      <c r="H417" s="18">
        <f>H419</f>
        <v>5458.9000000000005</v>
      </c>
      <c r="I417" s="62">
        <f>I419</f>
        <v>6285.9683200000009</v>
      </c>
      <c r="J417" s="9">
        <f>J419</f>
        <v>5875.5999999999995</v>
      </c>
      <c r="K417" s="55">
        <f>K419</f>
        <v>5581.8200000000006</v>
      </c>
      <c r="L417" s="55">
        <f>L419</f>
        <v>5916.7292000000007</v>
      </c>
    </row>
    <row r="418" spans="2:12" s="7" customFormat="1" ht="5.0999999999999996" customHeight="1">
      <c r="B418" s="19"/>
      <c r="C418" s="8"/>
      <c r="D418" s="9"/>
      <c r="E418" s="9"/>
      <c r="F418" s="9"/>
      <c r="G418" s="9"/>
      <c r="H418" s="18"/>
      <c r="I418" s="62"/>
      <c r="J418" s="14"/>
      <c r="K418" s="53"/>
      <c r="L418" s="53"/>
    </row>
    <row r="419" spans="2:12" s="7" customFormat="1" ht="54" customHeight="1">
      <c r="B419" s="19" t="s">
        <v>203</v>
      </c>
      <c r="C419" s="8" t="s">
        <v>18</v>
      </c>
      <c r="D419" s="9" t="s">
        <v>15</v>
      </c>
      <c r="E419" s="9" t="s">
        <v>7</v>
      </c>
      <c r="F419" s="9" t="s">
        <v>189</v>
      </c>
      <c r="G419" s="9"/>
      <c r="H419" s="18">
        <f>H420</f>
        <v>5458.9000000000005</v>
      </c>
      <c r="I419" s="62">
        <f>I420</f>
        <v>6285.9683200000009</v>
      </c>
      <c r="J419" s="9">
        <f>J420</f>
        <v>5875.5999999999995</v>
      </c>
      <c r="K419" s="55">
        <f>K420</f>
        <v>5581.8200000000006</v>
      </c>
      <c r="L419" s="55">
        <f>L420</f>
        <v>5916.7292000000007</v>
      </c>
    </row>
    <row r="420" spans="2:12" s="7" customFormat="1" ht="34.5" customHeight="1">
      <c r="B420" s="2" t="s">
        <v>204</v>
      </c>
      <c r="C420" s="8" t="s">
        <v>18</v>
      </c>
      <c r="D420" s="9" t="s">
        <v>15</v>
      </c>
      <c r="E420" s="9" t="s">
        <v>7</v>
      </c>
      <c r="F420" s="9" t="s">
        <v>168</v>
      </c>
      <c r="G420" s="9"/>
      <c r="H420" s="18">
        <f>H421+H422+H423</f>
        <v>5458.9000000000005</v>
      </c>
      <c r="I420" s="62">
        <f>I421+I422+I423</f>
        <v>6285.9683200000009</v>
      </c>
      <c r="J420" s="9">
        <f>J421+J422+J423</f>
        <v>5875.5999999999995</v>
      </c>
      <c r="K420" s="55">
        <f>K421+K422+K423</f>
        <v>5581.8200000000006</v>
      </c>
      <c r="L420" s="55">
        <f>L421+L422+L423</f>
        <v>5916.7292000000007</v>
      </c>
    </row>
    <row r="421" spans="2:12" s="7" customFormat="1" ht="33.75" customHeight="1">
      <c r="B421" s="19" t="s">
        <v>205</v>
      </c>
      <c r="C421" s="8" t="s">
        <v>18</v>
      </c>
      <c r="D421" s="9" t="s">
        <v>15</v>
      </c>
      <c r="E421" s="9" t="s">
        <v>7</v>
      </c>
      <c r="F421" s="9" t="s">
        <v>168</v>
      </c>
      <c r="G421" s="9" t="s">
        <v>149</v>
      </c>
      <c r="H421" s="18">
        <v>4318.1000000000004</v>
      </c>
      <c r="I421" s="62">
        <f>4714.88971+0.8+112.7+34-13.8-0.4</f>
        <v>4848.1897100000006</v>
      </c>
      <c r="J421" s="14">
        <v>4211.5</v>
      </c>
      <c r="K421" s="53">
        <f>J421-(J421/100*5)</f>
        <v>4000.9250000000002</v>
      </c>
      <c r="L421" s="53">
        <f>K421+(K421/100*6)</f>
        <v>4240.9805000000006</v>
      </c>
    </row>
    <row r="422" spans="2:12" s="7" customFormat="1" ht="48" customHeight="1">
      <c r="B422" s="19" t="s">
        <v>142</v>
      </c>
      <c r="C422" s="8" t="s">
        <v>18</v>
      </c>
      <c r="D422" s="9" t="s">
        <v>15</v>
      </c>
      <c r="E422" s="9" t="s">
        <v>7</v>
      </c>
      <c r="F422" s="9" t="s">
        <v>168</v>
      </c>
      <c r="G422" s="9" t="s">
        <v>139</v>
      </c>
      <c r="H422" s="18">
        <v>1081.7</v>
      </c>
      <c r="I422" s="62">
        <f>1271.67041-40-0.8+40+91.9+0.4+26</f>
        <v>1389.1704100000002</v>
      </c>
      <c r="J422" s="14">
        <v>1577.9</v>
      </c>
      <c r="K422" s="53">
        <f>J422-(J422/100*5)</f>
        <v>1499.0050000000001</v>
      </c>
      <c r="L422" s="53">
        <f>K422+(K422/100*6)</f>
        <v>1588.9453000000001</v>
      </c>
    </row>
    <row r="423" spans="2:12" s="7" customFormat="1" ht="33.75" customHeight="1">
      <c r="B423" s="19" t="s">
        <v>150</v>
      </c>
      <c r="C423" s="8" t="s">
        <v>18</v>
      </c>
      <c r="D423" s="9" t="s">
        <v>15</v>
      </c>
      <c r="E423" s="9" t="s">
        <v>7</v>
      </c>
      <c r="F423" s="9" t="s">
        <v>168</v>
      </c>
      <c r="G423" s="9" t="s">
        <v>140</v>
      </c>
      <c r="H423" s="18">
        <v>59.1</v>
      </c>
      <c r="I423" s="62">
        <f>48.6082+40-40</f>
        <v>48.608199999999997</v>
      </c>
      <c r="J423" s="14">
        <v>86.2</v>
      </c>
      <c r="K423" s="53">
        <f>J423-(J423/100*5)</f>
        <v>81.89</v>
      </c>
      <c r="L423" s="53">
        <f>K423+(K423/100*6)</f>
        <v>86.803399999999996</v>
      </c>
    </row>
    <row r="424" spans="2:12" s="7" customFormat="1" ht="40.5" customHeight="1">
      <c r="B424" s="19" t="s">
        <v>264</v>
      </c>
      <c r="C424" s="8" t="s">
        <v>18</v>
      </c>
      <c r="D424" s="20" t="s">
        <v>15</v>
      </c>
      <c r="E424" s="20" t="s">
        <v>7</v>
      </c>
      <c r="F424" s="20" t="s">
        <v>265</v>
      </c>
      <c r="G424" s="20"/>
      <c r="H424" s="18">
        <f>H426</f>
        <v>142.80000000000001</v>
      </c>
      <c r="I424" s="66">
        <f>I426</f>
        <v>200</v>
      </c>
      <c r="J424" s="55">
        <f>J426</f>
        <v>100</v>
      </c>
      <c r="K424" s="9">
        <f>K426</f>
        <v>95</v>
      </c>
      <c r="L424" s="9">
        <f>L426</f>
        <v>100.7</v>
      </c>
    </row>
    <row r="425" spans="2:12" s="7" customFormat="1" ht="4.5" customHeight="1">
      <c r="B425" s="19"/>
      <c r="C425" s="8"/>
      <c r="D425" s="20"/>
      <c r="E425" s="20"/>
      <c r="F425" s="20"/>
      <c r="G425" s="20"/>
      <c r="H425" s="35"/>
      <c r="I425" s="66"/>
      <c r="J425" s="14"/>
      <c r="K425" s="14"/>
      <c r="L425" s="14"/>
    </row>
    <row r="426" spans="2:12" s="7" customFormat="1" ht="45.75" customHeight="1">
      <c r="B426" s="19" t="s">
        <v>142</v>
      </c>
      <c r="C426" s="8" t="s">
        <v>18</v>
      </c>
      <c r="D426" s="20" t="s">
        <v>15</v>
      </c>
      <c r="E426" s="20" t="s">
        <v>7</v>
      </c>
      <c r="F426" s="20" t="s">
        <v>265</v>
      </c>
      <c r="G426" s="20" t="s">
        <v>139</v>
      </c>
      <c r="H426" s="35">
        <v>142.80000000000001</v>
      </c>
      <c r="I426" s="66">
        <v>200</v>
      </c>
      <c r="J426" s="53">
        <v>100</v>
      </c>
      <c r="K426" s="53">
        <f>J426-(J426/100*5)</f>
        <v>95</v>
      </c>
      <c r="L426" s="53">
        <f>K426+(K426/100*6)</f>
        <v>100.7</v>
      </c>
    </row>
    <row r="427" spans="2:12" s="7" customFormat="1" ht="20.25" hidden="1">
      <c r="B427" s="29"/>
      <c r="C427" s="8" t="s">
        <v>18</v>
      </c>
      <c r="D427" s="20" t="s">
        <v>15</v>
      </c>
      <c r="E427" s="20" t="s">
        <v>7</v>
      </c>
      <c r="F427" s="42"/>
      <c r="G427" s="42"/>
      <c r="H427" s="89"/>
      <c r="I427" s="74"/>
      <c r="J427" s="14"/>
      <c r="K427" s="14"/>
      <c r="L427" s="14"/>
    </row>
    <row r="428" spans="2:12" s="7" customFormat="1" ht="23.25" hidden="1" customHeight="1">
      <c r="B428" s="29"/>
      <c r="C428" s="8" t="s">
        <v>18</v>
      </c>
      <c r="D428" s="20" t="s">
        <v>15</v>
      </c>
      <c r="E428" s="20" t="s">
        <v>7</v>
      </c>
      <c r="F428" s="42"/>
      <c r="G428" s="42"/>
      <c r="H428" s="89"/>
      <c r="I428" s="74"/>
      <c r="J428" s="14"/>
      <c r="K428" s="14"/>
      <c r="L428" s="14"/>
    </row>
    <row r="429" spans="2:12" s="7" customFormat="1" ht="3" hidden="1" customHeight="1">
      <c r="B429" s="19"/>
      <c r="C429" s="8" t="s">
        <v>18</v>
      </c>
      <c r="D429" s="20" t="s">
        <v>15</v>
      </c>
      <c r="E429" s="20" t="s">
        <v>7</v>
      </c>
      <c r="F429" s="20"/>
      <c r="G429" s="20"/>
      <c r="H429" s="35"/>
      <c r="I429" s="66"/>
      <c r="J429" s="14"/>
      <c r="K429" s="14"/>
      <c r="L429" s="14"/>
    </row>
    <row r="430" spans="2:12" s="7" customFormat="1" ht="57.75" hidden="1" customHeight="1">
      <c r="B430" s="28"/>
      <c r="C430" s="8" t="s">
        <v>18</v>
      </c>
      <c r="D430" s="20" t="s">
        <v>15</v>
      </c>
      <c r="E430" s="20" t="s">
        <v>7</v>
      </c>
      <c r="F430" s="42"/>
      <c r="G430" s="42"/>
      <c r="H430" s="89"/>
      <c r="I430" s="74"/>
      <c r="J430" s="14"/>
      <c r="K430" s="14"/>
      <c r="L430" s="14"/>
    </row>
    <row r="431" spans="2:12" s="7" customFormat="1" ht="3.75" hidden="1" customHeight="1">
      <c r="B431" s="29"/>
      <c r="C431" s="8" t="s">
        <v>18</v>
      </c>
      <c r="D431" s="20" t="s">
        <v>15</v>
      </c>
      <c r="E431" s="20" t="s">
        <v>7</v>
      </c>
      <c r="F431" s="42"/>
      <c r="G431" s="42"/>
      <c r="H431" s="89"/>
      <c r="I431" s="74"/>
      <c r="J431" s="14"/>
      <c r="K431" s="14"/>
      <c r="L431" s="14"/>
    </row>
    <row r="432" spans="2:12" s="7" customFormat="1" ht="57" hidden="1" customHeight="1">
      <c r="B432" s="28"/>
      <c r="C432" s="8" t="s">
        <v>18</v>
      </c>
      <c r="D432" s="20" t="s">
        <v>15</v>
      </c>
      <c r="E432" s="20" t="s">
        <v>7</v>
      </c>
      <c r="F432" s="42"/>
      <c r="G432" s="42"/>
      <c r="H432" s="89"/>
      <c r="I432" s="74"/>
      <c r="J432" s="14"/>
      <c r="K432" s="14"/>
      <c r="L432" s="14"/>
    </row>
    <row r="433" spans="2:12" s="7" customFormat="1" ht="3.75" hidden="1" customHeight="1">
      <c r="B433" s="29"/>
      <c r="C433" s="8" t="s">
        <v>18</v>
      </c>
      <c r="D433" s="20" t="s">
        <v>15</v>
      </c>
      <c r="E433" s="20" t="s">
        <v>7</v>
      </c>
      <c r="F433" s="42"/>
      <c r="G433" s="42"/>
      <c r="H433" s="89"/>
      <c r="I433" s="74"/>
      <c r="J433" s="14"/>
      <c r="K433" s="14"/>
      <c r="L433" s="14"/>
    </row>
    <row r="434" spans="2:12" s="7" customFormat="1" ht="23.25" hidden="1" customHeight="1">
      <c r="B434" s="40"/>
      <c r="C434" s="8" t="s">
        <v>18</v>
      </c>
      <c r="D434" s="20" t="s">
        <v>15</v>
      </c>
      <c r="E434" s="20" t="s">
        <v>7</v>
      </c>
      <c r="F434" s="42"/>
      <c r="G434" s="42"/>
      <c r="H434" s="89"/>
      <c r="I434" s="74"/>
      <c r="J434" s="14"/>
      <c r="K434" s="14"/>
      <c r="L434" s="14"/>
    </row>
    <row r="435" spans="2:12" s="7" customFormat="1" ht="4.5" hidden="1" customHeight="1">
      <c r="B435" s="29"/>
      <c r="C435" s="8" t="s">
        <v>18</v>
      </c>
      <c r="D435" s="20" t="s">
        <v>15</v>
      </c>
      <c r="E435" s="20" t="s">
        <v>7</v>
      </c>
      <c r="F435" s="42"/>
      <c r="G435" s="42"/>
      <c r="H435" s="89"/>
      <c r="I435" s="74"/>
      <c r="J435" s="14"/>
      <c r="K435" s="14"/>
      <c r="L435" s="14"/>
    </row>
    <row r="436" spans="2:12" s="7" customFormat="1" ht="25.5" hidden="1" customHeight="1">
      <c r="B436" s="29"/>
      <c r="C436" s="8" t="s">
        <v>18</v>
      </c>
      <c r="D436" s="20" t="s">
        <v>15</v>
      </c>
      <c r="E436" s="20" t="s">
        <v>7</v>
      </c>
      <c r="F436" s="42"/>
      <c r="G436" s="42"/>
      <c r="H436" s="89"/>
      <c r="I436" s="74"/>
      <c r="J436" s="14"/>
      <c r="K436" s="14"/>
      <c r="L436" s="14"/>
    </row>
    <row r="437" spans="2:12" s="7" customFormat="1" ht="3.75" hidden="1" customHeight="1">
      <c r="B437" s="19"/>
      <c r="C437" s="8" t="s">
        <v>18</v>
      </c>
      <c r="D437" s="20" t="s">
        <v>15</v>
      </c>
      <c r="E437" s="20" t="s">
        <v>7</v>
      </c>
      <c r="F437" s="20"/>
      <c r="G437" s="20"/>
      <c r="H437" s="35"/>
      <c r="I437" s="66"/>
      <c r="J437" s="14"/>
      <c r="K437" s="14"/>
      <c r="L437" s="14"/>
    </row>
    <row r="438" spans="2:12" s="43" customFormat="1" ht="53.25" customHeight="1">
      <c r="B438" s="19" t="s">
        <v>116</v>
      </c>
      <c r="C438" s="8" t="s">
        <v>18</v>
      </c>
      <c r="D438" s="20" t="s">
        <v>15</v>
      </c>
      <c r="E438" s="20" t="s">
        <v>7</v>
      </c>
      <c r="F438" s="20">
        <v>5203200</v>
      </c>
      <c r="G438" s="3"/>
      <c r="H438" s="67">
        <f>H439</f>
        <v>100</v>
      </c>
      <c r="I438" s="133">
        <f>I439</f>
        <v>0</v>
      </c>
      <c r="J438" s="3">
        <f>J439</f>
        <v>0</v>
      </c>
      <c r="K438" s="3">
        <f>K439</f>
        <v>0</v>
      </c>
      <c r="L438" s="3">
        <f>L439</f>
        <v>0</v>
      </c>
    </row>
    <row r="439" spans="2:12" s="43" customFormat="1" ht="20.25" customHeight="1">
      <c r="B439" s="19" t="s">
        <v>135</v>
      </c>
      <c r="C439" s="8" t="s">
        <v>18</v>
      </c>
      <c r="D439" s="20" t="s">
        <v>15</v>
      </c>
      <c r="E439" s="20" t="s">
        <v>7</v>
      </c>
      <c r="F439" s="20">
        <v>5203200</v>
      </c>
      <c r="G439" s="3">
        <v>240</v>
      </c>
      <c r="H439" s="67">
        <v>100</v>
      </c>
      <c r="I439" s="137">
        <v>0</v>
      </c>
      <c r="J439" s="14">
        <v>0</v>
      </c>
      <c r="K439" s="14">
        <v>0</v>
      </c>
      <c r="L439" s="14">
        <v>0</v>
      </c>
    </row>
    <row r="440" spans="2:12" s="43" customFormat="1" ht="53.25" customHeight="1">
      <c r="B440" s="19" t="s">
        <v>116</v>
      </c>
      <c r="C440" s="8" t="s">
        <v>18</v>
      </c>
      <c r="D440" s="20" t="s">
        <v>15</v>
      </c>
      <c r="E440" s="20" t="s">
        <v>7</v>
      </c>
      <c r="F440" s="20" t="s">
        <v>186</v>
      </c>
      <c r="G440" s="3"/>
      <c r="H440" s="67">
        <f>H441+H442</f>
        <v>0</v>
      </c>
      <c r="I440" s="61">
        <f>I441+I442</f>
        <v>340</v>
      </c>
      <c r="J440" s="3">
        <f>J441+J442</f>
        <v>0</v>
      </c>
      <c r="K440" s="3">
        <f>K441+K442</f>
        <v>0</v>
      </c>
      <c r="L440" s="3">
        <f>L441+L442</f>
        <v>0</v>
      </c>
    </row>
    <row r="441" spans="2:12" s="43" customFormat="1" ht="33" customHeight="1">
      <c r="B441" s="19" t="s">
        <v>135</v>
      </c>
      <c r="C441" s="8" t="s">
        <v>18</v>
      </c>
      <c r="D441" s="20" t="s">
        <v>15</v>
      </c>
      <c r="E441" s="20" t="s">
        <v>7</v>
      </c>
      <c r="F441" s="20" t="s">
        <v>186</v>
      </c>
      <c r="G441" s="3">
        <v>612</v>
      </c>
      <c r="H441" s="67"/>
      <c r="I441" s="61">
        <f>100+40</f>
        <v>140</v>
      </c>
      <c r="J441" s="84"/>
      <c r="K441" s="84"/>
      <c r="L441" s="84"/>
    </row>
    <row r="442" spans="2:12" s="43" customFormat="1" ht="44.25" customHeight="1">
      <c r="B442" s="19" t="s">
        <v>142</v>
      </c>
      <c r="C442" s="8" t="s">
        <v>18</v>
      </c>
      <c r="D442" s="20" t="s">
        <v>15</v>
      </c>
      <c r="E442" s="20" t="s">
        <v>7</v>
      </c>
      <c r="F442" s="20" t="s">
        <v>186</v>
      </c>
      <c r="G442" s="3">
        <v>240</v>
      </c>
      <c r="H442" s="67"/>
      <c r="I442" s="53">
        <v>200</v>
      </c>
      <c r="J442" s="84"/>
      <c r="K442" s="84"/>
      <c r="L442" s="84"/>
    </row>
    <row r="443" spans="2:12" s="43" customFormat="1" ht="20.25" customHeight="1">
      <c r="B443" s="19" t="s">
        <v>266</v>
      </c>
      <c r="C443" s="8" t="s">
        <v>18</v>
      </c>
      <c r="D443" s="20" t="s">
        <v>15</v>
      </c>
      <c r="E443" s="20" t="s">
        <v>7</v>
      </c>
      <c r="F443" s="20" t="s">
        <v>89</v>
      </c>
      <c r="G443" s="3"/>
      <c r="H443" s="67">
        <f t="shared" ref="H443:L444" si="8">H444</f>
        <v>1761.5</v>
      </c>
      <c r="I443" s="61">
        <f t="shared" si="8"/>
        <v>2531.1000000000004</v>
      </c>
      <c r="J443" s="3">
        <f t="shared" si="8"/>
        <v>0</v>
      </c>
      <c r="K443" s="3">
        <f t="shared" si="8"/>
        <v>0</v>
      </c>
      <c r="L443" s="3">
        <f t="shared" si="8"/>
        <v>0</v>
      </c>
    </row>
    <row r="444" spans="2:12" s="43" customFormat="1" ht="74.25" customHeight="1">
      <c r="B444" s="19" t="s">
        <v>267</v>
      </c>
      <c r="C444" s="8" t="s">
        <v>18</v>
      </c>
      <c r="D444" s="20" t="s">
        <v>15</v>
      </c>
      <c r="E444" s="20" t="s">
        <v>7</v>
      </c>
      <c r="F444" s="20" t="s">
        <v>190</v>
      </c>
      <c r="G444" s="3"/>
      <c r="H444" s="67">
        <f t="shared" si="8"/>
        <v>1761.5</v>
      </c>
      <c r="I444" s="53">
        <f t="shared" si="8"/>
        <v>2531.1000000000004</v>
      </c>
      <c r="J444" s="3">
        <f t="shared" si="8"/>
        <v>0</v>
      </c>
      <c r="K444" s="3">
        <f t="shared" si="8"/>
        <v>0</v>
      </c>
      <c r="L444" s="3">
        <f t="shared" si="8"/>
        <v>0</v>
      </c>
    </row>
    <row r="445" spans="2:12" s="43" customFormat="1" ht="70.5" customHeight="1">
      <c r="B445" s="19" t="s">
        <v>191</v>
      </c>
      <c r="C445" s="8" t="s">
        <v>18</v>
      </c>
      <c r="D445" s="20" t="s">
        <v>15</v>
      </c>
      <c r="E445" s="20" t="s">
        <v>7</v>
      </c>
      <c r="F445" s="20" t="s">
        <v>192</v>
      </c>
      <c r="G445" s="3"/>
      <c r="H445" s="67">
        <f>H446+H447</f>
        <v>1761.5</v>
      </c>
      <c r="I445" s="53">
        <f>I446+I447</f>
        <v>2531.1000000000004</v>
      </c>
      <c r="J445" s="3">
        <f>J446+J447</f>
        <v>0</v>
      </c>
      <c r="K445" s="3">
        <f>K446+K447</f>
        <v>0</v>
      </c>
      <c r="L445" s="3">
        <f>L446+L447</f>
        <v>0</v>
      </c>
    </row>
    <row r="446" spans="2:12" s="43" customFormat="1" ht="31.5" customHeight="1">
      <c r="B446" s="19" t="s">
        <v>185</v>
      </c>
      <c r="C446" s="8" t="s">
        <v>18</v>
      </c>
      <c r="D446" s="20" t="s">
        <v>15</v>
      </c>
      <c r="E446" s="20" t="s">
        <v>7</v>
      </c>
      <c r="F446" s="20" t="s">
        <v>192</v>
      </c>
      <c r="G446" s="3">
        <v>110</v>
      </c>
      <c r="H446" s="67">
        <v>603.4</v>
      </c>
      <c r="I446" s="75">
        <f>656.22</f>
        <v>656.22</v>
      </c>
      <c r="J446" s="84">
        <v>0</v>
      </c>
      <c r="K446" s="84">
        <v>0</v>
      </c>
      <c r="L446" s="84">
        <v>0</v>
      </c>
    </row>
    <row r="447" spans="2:12" s="43" customFormat="1" ht="31.5" customHeight="1">
      <c r="B447" s="19" t="s">
        <v>135</v>
      </c>
      <c r="C447" s="8" t="s">
        <v>18</v>
      </c>
      <c r="D447" s="20" t="s">
        <v>15</v>
      </c>
      <c r="E447" s="20" t="s">
        <v>7</v>
      </c>
      <c r="F447" s="20" t="s">
        <v>192</v>
      </c>
      <c r="G447" s="3">
        <v>612</v>
      </c>
      <c r="H447" s="67">
        <v>1158.0999999999999</v>
      </c>
      <c r="I447" s="75">
        <v>1874.88</v>
      </c>
      <c r="J447" s="84">
        <v>0</v>
      </c>
      <c r="K447" s="84">
        <v>0</v>
      </c>
      <c r="L447" s="84">
        <v>0</v>
      </c>
    </row>
    <row r="448" spans="2:12" s="7" customFormat="1" ht="32.25" customHeight="1">
      <c r="B448" s="1" t="s">
        <v>56</v>
      </c>
      <c r="C448" s="8" t="s">
        <v>18</v>
      </c>
      <c r="D448" s="20" t="s">
        <v>15</v>
      </c>
      <c r="E448" s="20" t="s">
        <v>7</v>
      </c>
      <c r="F448" s="20" t="s">
        <v>49</v>
      </c>
      <c r="G448" s="20"/>
      <c r="H448" s="35">
        <f>H450+H454</f>
        <v>440.40000000000003</v>
      </c>
      <c r="I448" s="66">
        <f>I450+I454</f>
        <v>456.6</v>
      </c>
      <c r="J448" s="20">
        <f>J456+J458</f>
        <v>140.6</v>
      </c>
      <c r="K448" s="57">
        <f>K450+K454</f>
        <v>133.57</v>
      </c>
      <c r="L448" s="57">
        <f>L450+L454</f>
        <v>141.58420000000001</v>
      </c>
    </row>
    <row r="449" spans="2:12" s="7" customFormat="1" ht="3.75" customHeight="1">
      <c r="B449" s="19"/>
      <c r="C449" s="8"/>
      <c r="D449" s="20"/>
      <c r="E449" s="20"/>
      <c r="F449" s="20"/>
      <c r="G449" s="20"/>
      <c r="H449" s="35"/>
      <c r="I449" s="66"/>
      <c r="J449" s="14"/>
      <c r="K449" s="14"/>
      <c r="L449" s="14"/>
    </row>
    <row r="450" spans="2:12" s="7" customFormat="1" ht="63.75" customHeight="1">
      <c r="B450" s="19" t="s">
        <v>268</v>
      </c>
      <c r="C450" s="8" t="s">
        <v>18</v>
      </c>
      <c r="D450" s="20" t="s">
        <v>15</v>
      </c>
      <c r="E450" s="20" t="s">
        <v>7</v>
      </c>
      <c r="F450" s="20" t="s">
        <v>136</v>
      </c>
      <c r="G450" s="20"/>
      <c r="H450" s="35">
        <f>H452</f>
        <v>271.10000000000002</v>
      </c>
      <c r="I450" s="66">
        <f>I452</f>
        <v>256</v>
      </c>
      <c r="J450" s="20">
        <f>J452</f>
        <v>0</v>
      </c>
      <c r="K450" s="20">
        <f>K452</f>
        <v>0</v>
      </c>
      <c r="L450" s="20">
        <f>L452</f>
        <v>0</v>
      </c>
    </row>
    <row r="451" spans="2:12" s="7" customFormat="1" ht="4.5" customHeight="1">
      <c r="B451" s="19"/>
      <c r="C451" s="8"/>
      <c r="D451" s="20"/>
      <c r="E451" s="20"/>
      <c r="F451" s="20"/>
      <c r="G451" s="20"/>
      <c r="H451" s="35"/>
      <c r="I451" s="66"/>
      <c r="J451" s="14"/>
      <c r="K451" s="14"/>
      <c r="L451" s="14"/>
    </row>
    <row r="452" spans="2:12" s="7" customFormat="1" ht="48" customHeight="1">
      <c r="B452" s="19" t="s">
        <v>142</v>
      </c>
      <c r="C452" s="8" t="s">
        <v>18</v>
      </c>
      <c r="D452" s="20" t="s">
        <v>15</v>
      </c>
      <c r="E452" s="20" t="s">
        <v>7</v>
      </c>
      <c r="F452" s="20" t="s">
        <v>136</v>
      </c>
      <c r="G452" s="20" t="s">
        <v>139</v>
      </c>
      <c r="H452" s="35">
        <v>271.10000000000002</v>
      </c>
      <c r="I452" s="66">
        <v>256</v>
      </c>
      <c r="J452" s="14">
        <v>0</v>
      </c>
      <c r="K452" s="14">
        <v>0</v>
      </c>
      <c r="L452" s="14">
        <v>0</v>
      </c>
    </row>
    <row r="453" spans="2:12" s="7" customFormat="1" ht="4.5" customHeight="1">
      <c r="B453" s="19"/>
      <c r="C453" s="8"/>
      <c r="D453" s="20"/>
      <c r="E453" s="20"/>
      <c r="F453" s="20"/>
      <c r="G453" s="20"/>
      <c r="H453" s="35"/>
      <c r="I453" s="66"/>
      <c r="J453" s="14"/>
      <c r="K453" s="14"/>
      <c r="L453" s="14"/>
    </row>
    <row r="454" spans="2:12" s="7" customFormat="1" ht="60.75" customHeight="1">
      <c r="B454" s="44" t="s">
        <v>269</v>
      </c>
      <c r="C454" s="45" t="s">
        <v>18</v>
      </c>
      <c r="D454" s="35" t="s">
        <v>15</v>
      </c>
      <c r="E454" s="35" t="s">
        <v>7</v>
      </c>
      <c r="F454" s="35" t="s">
        <v>169</v>
      </c>
      <c r="G454" s="35"/>
      <c r="H454" s="35">
        <f>H456+H458</f>
        <v>169.3</v>
      </c>
      <c r="I454" s="66">
        <f>I456+I458</f>
        <v>200.60000000000002</v>
      </c>
      <c r="J454" s="35">
        <f>J456+J458</f>
        <v>140.6</v>
      </c>
      <c r="K454" s="56">
        <f>K456+K458</f>
        <v>133.57</v>
      </c>
      <c r="L454" s="56">
        <f>L456+L458</f>
        <v>141.58420000000001</v>
      </c>
    </row>
    <row r="455" spans="2:12" s="7" customFormat="1" ht="4.5" customHeight="1">
      <c r="B455" s="44"/>
      <c r="C455" s="45"/>
      <c r="D455" s="35"/>
      <c r="E455" s="35"/>
      <c r="F455" s="35"/>
      <c r="G455" s="35"/>
      <c r="H455" s="35"/>
      <c r="I455" s="66"/>
      <c r="J455" s="14"/>
      <c r="K455" s="14"/>
      <c r="L455" s="14"/>
    </row>
    <row r="456" spans="2:12" s="7" customFormat="1" ht="30.75" customHeight="1">
      <c r="B456" s="17" t="s">
        <v>205</v>
      </c>
      <c r="C456" s="45" t="s">
        <v>18</v>
      </c>
      <c r="D456" s="35" t="s">
        <v>15</v>
      </c>
      <c r="E456" s="35" t="s">
        <v>7</v>
      </c>
      <c r="F456" s="35" t="s">
        <v>169</v>
      </c>
      <c r="G456" s="35" t="s">
        <v>149</v>
      </c>
      <c r="H456" s="35">
        <v>44.2</v>
      </c>
      <c r="I456" s="66">
        <v>93.7</v>
      </c>
      <c r="J456" s="14">
        <v>93.7</v>
      </c>
      <c r="K456" s="53">
        <f>J456-(J456/100*5)</f>
        <v>89.015000000000001</v>
      </c>
      <c r="L456" s="53">
        <f>K456+(K456/100*6)</f>
        <v>94.355900000000005</v>
      </c>
    </row>
    <row r="457" spans="2:12" s="7" customFormat="1" ht="3.75" customHeight="1">
      <c r="B457" s="44"/>
      <c r="C457" s="45"/>
      <c r="D457" s="35"/>
      <c r="E457" s="35"/>
      <c r="F457" s="35"/>
      <c r="G457" s="35"/>
      <c r="H457" s="35"/>
      <c r="I457" s="66"/>
      <c r="J457" s="14"/>
      <c r="K457" s="14"/>
      <c r="L457" s="14"/>
    </row>
    <row r="458" spans="2:12" s="7" customFormat="1" ht="30" customHeight="1">
      <c r="B458" s="44" t="s">
        <v>135</v>
      </c>
      <c r="C458" s="45" t="s">
        <v>18</v>
      </c>
      <c r="D458" s="35" t="s">
        <v>15</v>
      </c>
      <c r="E458" s="35" t="s">
        <v>7</v>
      </c>
      <c r="F458" s="35" t="s">
        <v>169</v>
      </c>
      <c r="G458" s="35" t="s">
        <v>163</v>
      </c>
      <c r="H458" s="35">
        <v>125.1</v>
      </c>
      <c r="I458" s="66">
        <v>106.9</v>
      </c>
      <c r="J458" s="14">
        <v>46.9</v>
      </c>
      <c r="K458" s="53">
        <f>J458-(J458/100*5)</f>
        <v>44.555</v>
      </c>
      <c r="L458" s="53">
        <f>K458+(K458/100*6)</f>
        <v>47.228299999999997</v>
      </c>
    </row>
    <row r="459" spans="2:12" s="7" customFormat="1" ht="3" customHeight="1">
      <c r="B459" s="19"/>
      <c r="C459" s="8"/>
      <c r="D459" s="20"/>
      <c r="E459" s="20"/>
      <c r="F459" s="20"/>
      <c r="G459" s="20"/>
      <c r="H459" s="35"/>
      <c r="I459" s="66"/>
      <c r="J459" s="14"/>
      <c r="K459" s="14"/>
      <c r="L459" s="14"/>
    </row>
    <row r="460" spans="2:12" s="7" customFormat="1" ht="36.75" customHeight="1">
      <c r="B460" s="23" t="s">
        <v>26</v>
      </c>
      <c r="C460" s="8" t="s">
        <v>18</v>
      </c>
      <c r="D460" s="13" t="s">
        <v>10</v>
      </c>
      <c r="E460" s="13"/>
      <c r="F460" s="13"/>
      <c r="G460" s="13"/>
      <c r="H460" s="60">
        <f>H462</f>
        <v>8031.3</v>
      </c>
      <c r="I460" s="60">
        <f>I462</f>
        <v>3365.9079999999999</v>
      </c>
      <c r="J460" s="60">
        <f>J462</f>
        <v>1038</v>
      </c>
      <c r="K460" s="60">
        <f>K462</f>
        <v>986.1</v>
      </c>
      <c r="L460" s="60">
        <f>L462</f>
        <v>1045.2660000000001</v>
      </c>
    </row>
    <row r="461" spans="2:12" s="7" customFormat="1" ht="4.5" hidden="1" customHeight="1">
      <c r="B461" s="19"/>
      <c r="C461" s="8" t="s">
        <v>18</v>
      </c>
      <c r="D461" s="9"/>
      <c r="E461" s="9"/>
      <c r="F461" s="9"/>
      <c r="G461" s="9"/>
      <c r="H461" s="18"/>
      <c r="I461" s="62"/>
      <c r="J461" s="14"/>
      <c r="K461" s="14"/>
      <c r="L461" s="14"/>
    </row>
    <row r="462" spans="2:12" s="7" customFormat="1" ht="36" customHeight="1">
      <c r="B462" s="19" t="s">
        <v>68</v>
      </c>
      <c r="C462" s="8" t="s">
        <v>18</v>
      </c>
      <c r="D462" s="9" t="s">
        <v>10</v>
      </c>
      <c r="E462" s="9" t="s">
        <v>9</v>
      </c>
      <c r="F462" s="9"/>
      <c r="G462" s="9"/>
      <c r="H462" s="18">
        <f>H481+H483+H485+H487+H489+H492</f>
        <v>8031.3</v>
      </c>
      <c r="I462" s="62">
        <f>I481+I483+I485+I487+I489+I492</f>
        <v>3365.9079999999999</v>
      </c>
      <c r="J462" s="62">
        <f>J481+J483+J485+J487+J489+J492</f>
        <v>1038</v>
      </c>
      <c r="K462" s="62">
        <f>K481+K483+K485+K487+K489+K492</f>
        <v>986.1</v>
      </c>
      <c r="L462" s="62">
        <f>L481+L483+L485+L487+L489+L492</f>
        <v>1045.2660000000001</v>
      </c>
    </row>
    <row r="463" spans="2:12" s="7" customFormat="1" ht="20.25" hidden="1">
      <c r="B463" s="19"/>
      <c r="C463" s="8" t="s">
        <v>18</v>
      </c>
      <c r="D463" s="9" t="s">
        <v>10</v>
      </c>
      <c r="E463" s="9" t="s">
        <v>9</v>
      </c>
      <c r="F463" s="9"/>
      <c r="G463" s="9"/>
      <c r="H463" s="18"/>
      <c r="I463" s="62"/>
      <c r="J463" s="14"/>
      <c r="K463" s="14"/>
      <c r="L463" s="14"/>
    </row>
    <row r="464" spans="2:12" s="7" customFormat="1" ht="20.25" hidden="1">
      <c r="B464" s="19"/>
      <c r="C464" s="8" t="s">
        <v>18</v>
      </c>
      <c r="D464" s="9" t="s">
        <v>10</v>
      </c>
      <c r="E464" s="9" t="s">
        <v>9</v>
      </c>
      <c r="F464" s="9"/>
      <c r="G464" s="9"/>
      <c r="H464" s="18"/>
      <c r="I464" s="62"/>
      <c r="J464" s="14"/>
      <c r="K464" s="14"/>
      <c r="L464" s="14"/>
    </row>
    <row r="465" spans="2:12" s="7" customFormat="1" ht="20.25" hidden="1">
      <c r="B465" s="1"/>
      <c r="C465" s="8" t="s">
        <v>18</v>
      </c>
      <c r="D465" s="9" t="s">
        <v>10</v>
      </c>
      <c r="E465" s="9" t="s">
        <v>9</v>
      </c>
      <c r="F465" s="9"/>
      <c r="G465" s="9"/>
      <c r="H465" s="18"/>
      <c r="I465" s="62"/>
      <c r="J465" s="14"/>
      <c r="K465" s="14"/>
      <c r="L465" s="14"/>
    </row>
    <row r="466" spans="2:12" s="7" customFormat="1" ht="20.25" hidden="1">
      <c r="B466" s="19"/>
      <c r="C466" s="8" t="s">
        <v>18</v>
      </c>
      <c r="D466" s="9" t="s">
        <v>10</v>
      </c>
      <c r="E466" s="9" t="s">
        <v>9</v>
      </c>
      <c r="F466" s="9"/>
      <c r="G466" s="9"/>
      <c r="H466" s="18"/>
      <c r="I466" s="62"/>
      <c r="J466" s="14"/>
      <c r="K466" s="14"/>
      <c r="L466" s="14"/>
    </row>
    <row r="467" spans="2:12" s="7" customFormat="1" ht="20.25" hidden="1">
      <c r="B467" s="19"/>
      <c r="C467" s="8" t="s">
        <v>18</v>
      </c>
      <c r="D467" s="9" t="s">
        <v>10</v>
      </c>
      <c r="E467" s="9" t="s">
        <v>9</v>
      </c>
      <c r="F467" s="9"/>
      <c r="G467" s="9"/>
      <c r="H467" s="18"/>
      <c r="I467" s="62"/>
      <c r="J467" s="14"/>
      <c r="K467" s="14"/>
      <c r="L467" s="14"/>
    </row>
    <row r="468" spans="2:12" s="7" customFormat="1" ht="20.25" hidden="1">
      <c r="B468" s="19"/>
      <c r="C468" s="8" t="s">
        <v>18</v>
      </c>
      <c r="D468" s="9" t="s">
        <v>10</v>
      </c>
      <c r="E468" s="9" t="s">
        <v>9</v>
      </c>
      <c r="F468" s="9"/>
      <c r="G468" s="9"/>
      <c r="H468" s="18"/>
      <c r="I468" s="62"/>
      <c r="J468" s="14"/>
      <c r="K468" s="14"/>
      <c r="L468" s="14"/>
    </row>
    <row r="469" spans="2:12" s="7" customFormat="1" ht="21.75" hidden="1" customHeight="1">
      <c r="B469" s="19"/>
      <c r="C469" s="8" t="s">
        <v>18</v>
      </c>
      <c r="D469" s="9" t="s">
        <v>10</v>
      </c>
      <c r="E469" s="9" t="s">
        <v>9</v>
      </c>
      <c r="F469" s="9"/>
      <c r="G469" s="9"/>
      <c r="H469" s="18"/>
      <c r="I469" s="62"/>
      <c r="J469" s="14"/>
      <c r="K469" s="14"/>
      <c r="L469" s="14"/>
    </row>
    <row r="470" spans="2:12" s="7" customFormat="1" ht="20.25" hidden="1">
      <c r="B470" s="19"/>
      <c r="C470" s="8" t="s">
        <v>18</v>
      </c>
      <c r="D470" s="9" t="s">
        <v>10</v>
      </c>
      <c r="E470" s="9" t="s">
        <v>9</v>
      </c>
      <c r="F470" s="9"/>
      <c r="G470" s="9"/>
      <c r="H470" s="18"/>
      <c r="I470" s="62"/>
      <c r="J470" s="14"/>
      <c r="K470" s="14"/>
      <c r="L470" s="14"/>
    </row>
    <row r="471" spans="2:12" s="7" customFormat="1" ht="21.75" hidden="1" customHeight="1">
      <c r="B471" s="19"/>
      <c r="C471" s="8" t="s">
        <v>18</v>
      </c>
      <c r="D471" s="9" t="s">
        <v>10</v>
      </c>
      <c r="E471" s="9" t="s">
        <v>9</v>
      </c>
      <c r="F471" s="9"/>
      <c r="G471" s="9"/>
      <c r="H471" s="18"/>
      <c r="I471" s="62"/>
      <c r="J471" s="14"/>
      <c r="K471" s="14"/>
      <c r="L471" s="14"/>
    </row>
    <row r="472" spans="2:12" s="7" customFormat="1" ht="5.0999999999999996" hidden="1" customHeight="1">
      <c r="B472" s="23"/>
      <c r="C472" s="8" t="s">
        <v>18</v>
      </c>
      <c r="D472" s="9" t="s">
        <v>10</v>
      </c>
      <c r="E472" s="9" t="s">
        <v>9</v>
      </c>
      <c r="F472" s="13"/>
      <c r="G472" s="13"/>
      <c r="H472" s="65"/>
      <c r="I472" s="60"/>
      <c r="J472" s="14"/>
      <c r="K472" s="14"/>
      <c r="L472" s="14"/>
    </row>
    <row r="473" spans="2:12" s="7" customFormat="1" ht="20.25" hidden="1">
      <c r="B473" s="19"/>
      <c r="C473" s="8" t="s">
        <v>18</v>
      </c>
      <c r="D473" s="9" t="s">
        <v>10</v>
      </c>
      <c r="E473" s="9" t="s">
        <v>9</v>
      </c>
      <c r="F473" s="9"/>
      <c r="G473" s="9"/>
      <c r="H473" s="18"/>
      <c r="I473" s="62"/>
      <c r="J473" s="14"/>
      <c r="K473" s="14"/>
      <c r="L473" s="14"/>
    </row>
    <row r="474" spans="2:12" s="7" customFormat="1" ht="5.0999999999999996" hidden="1" customHeight="1">
      <c r="B474" s="19"/>
      <c r="C474" s="8" t="s">
        <v>18</v>
      </c>
      <c r="D474" s="9" t="s">
        <v>10</v>
      </c>
      <c r="E474" s="9" t="s">
        <v>9</v>
      </c>
      <c r="F474" s="9"/>
      <c r="G474" s="9"/>
      <c r="H474" s="18"/>
      <c r="I474" s="62"/>
      <c r="J474" s="14"/>
      <c r="K474" s="14"/>
      <c r="L474" s="14"/>
    </row>
    <row r="475" spans="2:12" s="7" customFormat="1" ht="42.75" hidden="1" customHeight="1">
      <c r="B475" s="19"/>
      <c r="C475" s="8" t="s">
        <v>18</v>
      </c>
      <c r="D475" s="9" t="s">
        <v>10</v>
      </c>
      <c r="E475" s="9" t="s">
        <v>9</v>
      </c>
      <c r="F475" s="9"/>
      <c r="G475" s="9"/>
      <c r="H475" s="18"/>
      <c r="I475" s="62"/>
      <c r="J475" s="14"/>
      <c r="K475" s="14"/>
      <c r="L475" s="14"/>
    </row>
    <row r="476" spans="2:12" s="7" customFormat="1" ht="5.0999999999999996" hidden="1" customHeight="1">
      <c r="B476" s="19"/>
      <c r="C476" s="8" t="s">
        <v>18</v>
      </c>
      <c r="D476" s="9" t="s">
        <v>10</v>
      </c>
      <c r="E476" s="9" t="s">
        <v>9</v>
      </c>
      <c r="F476" s="9"/>
      <c r="G476" s="9"/>
      <c r="H476" s="18"/>
      <c r="I476" s="62"/>
      <c r="J476" s="14"/>
      <c r="K476" s="14"/>
      <c r="L476" s="14"/>
    </row>
    <row r="477" spans="2:12" s="7" customFormat="1" ht="22.5" hidden="1" customHeight="1">
      <c r="B477" s="19"/>
      <c r="C477" s="8" t="s">
        <v>18</v>
      </c>
      <c r="D477" s="9" t="s">
        <v>10</v>
      </c>
      <c r="E477" s="9" t="s">
        <v>9</v>
      </c>
      <c r="F477" s="9"/>
      <c r="G477" s="9"/>
      <c r="H477" s="18"/>
      <c r="I477" s="62"/>
      <c r="J477" s="14"/>
      <c r="K477" s="14"/>
      <c r="L477" s="14"/>
    </row>
    <row r="478" spans="2:12" s="7" customFormat="1" ht="41.25" hidden="1" customHeight="1">
      <c r="B478" s="19"/>
      <c r="C478" s="8" t="s">
        <v>18</v>
      </c>
      <c r="D478" s="9" t="s">
        <v>10</v>
      </c>
      <c r="E478" s="9" t="s">
        <v>9</v>
      </c>
      <c r="F478" s="9"/>
      <c r="G478" s="9"/>
      <c r="H478" s="18"/>
      <c r="I478" s="62"/>
      <c r="J478" s="14"/>
      <c r="K478" s="14"/>
      <c r="L478" s="14"/>
    </row>
    <row r="479" spans="2:12" s="7" customFormat="1" ht="79.5" hidden="1" customHeight="1">
      <c r="B479" s="19"/>
      <c r="C479" s="8" t="s">
        <v>18</v>
      </c>
      <c r="D479" s="9" t="s">
        <v>10</v>
      </c>
      <c r="E479" s="9" t="s">
        <v>9</v>
      </c>
      <c r="F479" s="9"/>
      <c r="G479" s="9"/>
      <c r="H479" s="18"/>
      <c r="I479" s="62"/>
      <c r="J479" s="14"/>
      <c r="K479" s="14"/>
      <c r="L479" s="14"/>
    </row>
    <row r="480" spans="2:12" s="7" customFormat="1" ht="22.5" hidden="1" customHeight="1">
      <c r="B480" s="19"/>
      <c r="C480" s="8" t="s">
        <v>18</v>
      </c>
      <c r="D480" s="9" t="s">
        <v>10</v>
      </c>
      <c r="E480" s="9" t="s">
        <v>9</v>
      </c>
      <c r="F480" s="9"/>
      <c r="G480" s="9"/>
      <c r="H480" s="18"/>
      <c r="I480" s="62"/>
      <c r="J480" s="14"/>
      <c r="K480" s="14"/>
      <c r="L480" s="14"/>
    </row>
    <row r="481" spans="2:12" s="7" customFormat="1" ht="46.5" customHeight="1">
      <c r="B481" s="19" t="s">
        <v>313</v>
      </c>
      <c r="C481" s="8" t="s">
        <v>18</v>
      </c>
      <c r="D481" s="9" t="s">
        <v>10</v>
      </c>
      <c r="E481" s="9" t="s">
        <v>9</v>
      </c>
      <c r="F481" s="79" t="s">
        <v>121</v>
      </c>
      <c r="G481" s="9"/>
      <c r="H481" s="18">
        <f>H482</f>
        <v>5067</v>
      </c>
      <c r="I481" s="62">
        <f>I482</f>
        <v>0</v>
      </c>
      <c r="J481" s="9">
        <f>J482</f>
        <v>0</v>
      </c>
      <c r="K481" s="9">
        <f>K482</f>
        <v>0</v>
      </c>
      <c r="L481" s="9">
        <f>L482</f>
        <v>0</v>
      </c>
    </row>
    <row r="482" spans="2:12" s="7" customFormat="1" ht="33.75" customHeight="1">
      <c r="B482" s="105" t="s">
        <v>339</v>
      </c>
      <c r="C482" s="8" t="s">
        <v>18</v>
      </c>
      <c r="D482" s="9" t="s">
        <v>10</v>
      </c>
      <c r="E482" s="9" t="s">
        <v>9</v>
      </c>
      <c r="F482" s="79" t="s">
        <v>121</v>
      </c>
      <c r="G482" s="79" t="s">
        <v>314</v>
      </c>
      <c r="H482" s="18">
        <v>5067</v>
      </c>
      <c r="I482" s="62">
        <v>0</v>
      </c>
      <c r="J482" s="14">
        <v>0</v>
      </c>
      <c r="K482" s="14">
        <v>0</v>
      </c>
      <c r="L482" s="14">
        <v>0</v>
      </c>
    </row>
    <row r="483" spans="2:12" s="7" customFormat="1" ht="75.75" customHeight="1">
      <c r="B483" s="19" t="s">
        <v>315</v>
      </c>
      <c r="C483" s="8" t="s">
        <v>18</v>
      </c>
      <c r="D483" s="9" t="s">
        <v>10</v>
      </c>
      <c r="E483" s="9" t="s">
        <v>9</v>
      </c>
      <c r="F483" s="79" t="s">
        <v>57</v>
      </c>
      <c r="G483" s="9"/>
      <c r="H483" s="18">
        <f>H484</f>
        <v>553</v>
      </c>
      <c r="I483" s="62">
        <f>I484</f>
        <v>0</v>
      </c>
      <c r="J483" s="9">
        <f>J484</f>
        <v>0</v>
      </c>
      <c r="K483" s="9">
        <f>K484</f>
        <v>0</v>
      </c>
      <c r="L483" s="9">
        <f>L484</f>
        <v>0</v>
      </c>
    </row>
    <row r="484" spans="2:12" s="7" customFormat="1" ht="33.75" customHeight="1">
      <c r="B484" s="105" t="s">
        <v>339</v>
      </c>
      <c r="C484" s="8" t="s">
        <v>18</v>
      </c>
      <c r="D484" s="9" t="s">
        <v>10</v>
      </c>
      <c r="E484" s="9" t="s">
        <v>9</v>
      </c>
      <c r="F484" s="79" t="s">
        <v>57</v>
      </c>
      <c r="G484" s="79" t="s">
        <v>314</v>
      </c>
      <c r="H484" s="18">
        <v>553</v>
      </c>
      <c r="I484" s="62">
        <v>0</v>
      </c>
      <c r="J484" s="14">
        <v>0</v>
      </c>
      <c r="K484" s="14">
        <v>0</v>
      </c>
      <c r="L484" s="14">
        <v>0</v>
      </c>
    </row>
    <row r="485" spans="2:12" s="7" customFormat="1" ht="96.75" customHeight="1">
      <c r="B485" s="19" t="s">
        <v>270</v>
      </c>
      <c r="C485" s="8" t="s">
        <v>18</v>
      </c>
      <c r="D485" s="9" t="s">
        <v>10</v>
      </c>
      <c r="E485" s="9" t="s">
        <v>9</v>
      </c>
      <c r="F485" s="9" t="s">
        <v>194</v>
      </c>
      <c r="G485" s="9"/>
      <c r="H485" s="18">
        <f>H486</f>
        <v>437.2</v>
      </c>
      <c r="I485" s="62">
        <f>I486</f>
        <v>684.428</v>
      </c>
      <c r="J485" s="9">
        <f>J486</f>
        <v>0</v>
      </c>
      <c r="K485" s="9">
        <f>K486</f>
        <v>0</v>
      </c>
      <c r="L485" s="9">
        <f>L486</f>
        <v>0</v>
      </c>
    </row>
    <row r="486" spans="2:12" s="7" customFormat="1" ht="37.5" customHeight="1">
      <c r="B486" s="19" t="s">
        <v>174</v>
      </c>
      <c r="C486" s="8" t="s">
        <v>18</v>
      </c>
      <c r="D486" s="9" t="s">
        <v>10</v>
      </c>
      <c r="E486" s="9" t="s">
        <v>9</v>
      </c>
      <c r="F486" s="9" t="s">
        <v>194</v>
      </c>
      <c r="G486" s="9" t="s">
        <v>175</v>
      </c>
      <c r="H486" s="18">
        <v>437.2</v>
      </c>
      <c r="I486" s="62">
        <f>581.7+102.728</f>
        <v>684.428</v>
      </c>
      <c r="J486" s="14">
        <v>0</v>
      </c>
      <c r="K486" s="14">
        <v>0</v>
      </c>
      <c r="L486" s="14">
        <v>0</v>
      </c>
    </row>
    <row r="487" spans="2:12" s="7" customFormat="1" ht="81" customHeight="1">
      <c r="B487" s="19" t="s">
        <v>271</v>
      </c>
      <c r="C487" s="8" t="s">
        <v>18</v>
      </c>
      <c r="D487" s="9" t="s">
        <v>10</v>
      </c>
      <c r="E487" s="9" t="s">
        <v>9</v>
      </c>
      <c r="F487" s="9" t="s">
        <v>195</v>
      </c>
      <c r="G487" s="9"/>
      <c r="H487" s="18">
        <f>H488</f>
        <v>632</v>
      </c>
      <c r="I487" s="62">
        <f>I488</f>
        <v>989.18</v>
      </c>
      <c r="J487" s="9">
        <f>J488</f>
        <v>0</v>
      </c>
      <c r="K487" s="9">
        <f>K488</f>
        <v>0</v>
      </c>
      <c r="L487" s="9">
        <f>L488</f>
        <v>0</v>
      </c>
    </row>
    <row r="488" spans="2:12" s="7" customFormat="1" ht="34.5" customHeight="1">
      <c r="B488" s="19" t="s">
        <v>174</v>
      </c>
      <c r="C488" s="8" t="s">
        <v>18</v>
      </c>
      <c r="D488" s="9" t="s">
        <v>10</v>
      </c>
      <c r="E488" s="9" t="s">
        <v>9</v>
      </c>
      <c r="F488" s="9" t="s">
        <v>195</v>
      </c>
      <c r="G488" s="9" t="s">
        <v>175</v>
      </c>
      <c r="H488" s="18">
        <v>632</v>
      </c>
      <c r="I488" s="62">
        <f>840.8+148.38</f>
        <v>989.18</v>
      </c>
      <c r="J488" s="14">
        <v>0</v>
      </c>
      <c r="K488" s="14">
        <v>0</v>
      </c>
      <c r="L488" s="14">
        <v>0</v>
      </c>
    </row>
    <row r="489" spans="2:12" s="7" customFormat="1" ht="39.75" customHeight="1">
      <c r="B489" s="19" t="s">
        <v>69</v>
      </c>
      <c r="C489" s="8" t="s">
        <v>18</v>
      </c>
      <c r="D489" s="9" t="s">
        <v>10</v>
      </c>
      <c r="E489" s="9" t="s">
        <v>9</v>
      </c>
      <c r="F489" s="9" t="s">
        <v>71</v>
      </c>
      <c r="G489" s="9"/>
      <c r="H489" s="18">
        <f t="shared" ref="H489:L490" si="9">H490</f>
        <v>320</v>
      </c>
      <c r="I489" s="62">
        <f t="shared" si="9"/>
        <v>288</v>
      </c>
      <c r="J489" s="9">
        <f t="shared" si="9"/>
        <v>0</v>
      </c>
      <c r="K489" s="9">
        <f t="shared" si="9"/>
        <v>0</v>
      </c>
      <c r="L489" s="9">
        <f t="shared" si="9"/>
        <v>0</v>
      </c>
    </row>
    <row r="490" spans="2:12" s="7" customFormat="1" ht="60" customHeight="1">
      <c r="B490" s="19" t="s">
        <v>70</v>
      </c>
      <c r="C490" s="8" t="s">
        <v>18</v>
      </c>
      <c r="D490" s="9" t="s">
        <v>10</v>
      </c>
      <c r="E490" s="9" t="s">
        <v>9</v>
      </c>
      <c r="F490" s="9" t="s">
        <v>72</v>
      </c>
      <c r="G490" s="9"/>
      <c r="H490" s="18">
        <f t="shared" si="9"/>
        <v>320</v>
      </c>
      <c r="I490" s="62">
        <f t="shared" si="9"/>
        <v>288</v>
      </c>
      <c r="J490" s="9">
        <f t="shared" si="9"/>
        <v>0</v>
      </c>
      <c r="K490" s="9">
        <f t="shared" si="9"/>
        <v>0</v>
      </c>
      <c r="L490" s="9">
        <f t="shared" si="9"/>
        <v>0</v>
      </c>
    </row>
    <row r="491" spans="2:12" s="7" customFormat="1" ht="45" customHeight="1">
      <c r="B491" s="19" t="s">
        <v>272</v>
      </c>
      <c r="C491" s="8" t="s">
        <v>18</v>
      </c>
      <c r="D491" s="9" t="s">
        <v>10</v>
      </c>
      <c r="E491" s="9" t="s">
        <v>9</v>
      </c>
      <c r="F491" s="9" t="s">
        <v>72</v>
      </c>
      <c r="G491" s="9" t="s">
        <v>156</v>
      </c>
      <c r="H491" s="18">
        <v>320</v>
      </c>
      <c r="I491" s="62">
        <v>288</v>
      </c>
      <c r="J491" s="14">
        <v>0</v>
      </c>
      <c r="K491" s="14">
        <v>0</v>
      </c>
      <c r="L491" s="14">
        <v>0</v>
      </c>
    </row>
    <row r="492" spans="2:12" s="7" customFormat="1" ht="28.5" customHeight="1">
      <c r="B492" s="1" t="s">
        <v>56</v>
      </c>
      <c r="C492" s="8" t="s">
        <v>18</v>
      </c>
      <c r="D492" s="20" t="s">
        <v>10</v>
      </c>
      <c r="E492" s="20" t="s">
        <v>9</v>
      </c>
      <c r="F492" s="20" t="s">
        <v>49</v>
      </c>
      <c r="G492" s="9"/>
      <c r="H492" s="18">
        <f>H494+H496</f>
        <v>1022.1</v>
      </c>
      <c r="I492" s="62">
        <f>I495+I497</f>
        <v>1404.3</v>
      </c>
      <c r="J492" s="9">
        <f>J494+J496</f>
        <v>1038</v>
      </c>
      <c r="K492" s="9">
        <f>K494+K496</f>
        <v>986.1</v>
      </c>
      <c r="L492" s="55">
        <f>L494+L496</f>
        <v>1045.2660000000001</v>
      </c>
    </row>
    <row r="493" spans="2:12" s="7" customFormat="1" ht="5.0999999999999996" customHeight="1">
      <c r="B493" s="1"/>
      <c r="C493" s="8"/>
      <c r="D493" s="20"/>
      <c r="E493" s="20"/>
      <c r="F493" s="20"/>
      <c r="G493" s="9"/>
      <c r="H493" s="18"/>
      <c r="I493" s="62"/>
      <c r="J493" s="14"/>
      <c r="K493" s="14"/>
      <c r="L493" s="14"/>
    </row>
    <row r="494" spans="2:12" s="7" customFormat="1" ht="87" customHeight="1">
      <c r="B494" s="19" t="s">
        <v>273</v>
      </c>
      <c r="C494" s="8" t="s">
        <v>18</v>
      </c>
      <c r="D494" s="9" t="s">
        <v>10</v>
      </c>
      <c r="E494" s="9" t="s">
        <v>9</v>
      </c>
      <c r="F494" s="20" t="s">
        <v>171</v>
      </c>
      <c r="G494" s="9"/>
      <c r="H494" s="18">
        <f>H495</f>
        <v>390</v>
      </c>
      <c r="I494" s="62">
        <f>I495</f>
        <v>415</v>
      </c>
      <c r="J494" s="9">
        <f>J495</f>
        <v>400</v>
      </c>
      <c r="K494" s="9">
        <f>K495</f>
        <v>380</v>
      </c>
      <c r="L494" s="9">
        <f>L495</f>
        <v>402.8</v>
      </c>
    </row>
    <row r="495" spans="2:12" s="7" customFormat="1" ht="45.75" customHeight="1">
      <c r="B495" s="19" t="s">
        <v>170</v>
      </c>
      <c r="C495" s="8" t="s">
        <v>18</v>
      </c>
      <c r="D495" s="9" t="s">
        <v>10</v>
      </c>
      <c r="E495" s="9" t="s">
        <v>9</v>
      </c>
      <c r="F495" s="20" t="s">
        <v>171</v>
      </c>
      <c r="G495" s="9" t="s">
        <v>172</v>
      </c>
      <c r="H495" s="18">
        <v>390</v>
      </c>
      <c r="I495" s="62">
        <f>400+15</f>
        <v>415</v>
      </c>
      <c r="J495" s="14">
        <v>400</v>
      </c>
      <c r="K495" s="53">
        <f>J495-(J495/100*5)</f>
        <v>380</v>
      </c>
      <c r="L495" s="53">
        <f>K495+(K495/100*6)</f>
        <v>402.8</v>
      </c>
    </row>
    <row r="496" spans="2:12" s="7" customFormat="1" ht="61.5" customHeight="1">
      <c r="B496" s="19" t="s">
        <v>274</v>
      </c>
      <c r="C496" s="8" t="s">
        <v>18</v>
      </c>
      <c r="D496" s="9" t="s">
        <v>10</v>
      </c>
      <c r="E496" s="9" t="s">
        <v>9</v>
      </c>
      <c r="F496" s="20" t="s">
        <v>173</v>
      </c>
      <c r="G496" s="9"/>
      <c r="H496" s="18">
        <f>H497</f>
        <v>632.1</v>
      </c>
      <c r="I496" s="62">
        <f>I497</f>
        <v>989.3</v>
      </c>
      <c r="J496" s="9">
        <f>J497</f>
        <v>638</v>
      </c>
      <c r="K496" s="9">
        <f>K497</f>
        <v>606.1</v>
      </c>
      <c r="L496" s="9">
        <f>L497</f>
        <v>642.46600000000001</v>
      </c>
    </row>
    <row r="497" spans="2:12" s="7" customFormat="1" ht="29.25" customHeight="1">
      <c r="B497" s="19" t="s">
        <v>174</v>
      </c>
      <c r="C497" s="8" t="s">
        <v>18</v>
      </c>
      <c r="D497" s="9" t="s">
        <v>10</v>
      </c>
      <c r="E497" s="9" t="s">
        <v>9</v>
      </c>
      <c r="F497" s="20" t="s">
        <v>173</v>
      </c>
      <c r="G497" s="9" t="s">
        <v>175</v>
      </c>
      <c r="H497" s="18">
        <v>632.1</v>
      </c>
      <c r="I497" s="76">
        <f>873.1-32.2+148.4</f>
        <v>989.3</v>
      </c>
      <c r="J497" s="14">
        <v>638</v>
      </c>
      <c r="K497" s="53">
        <f>J497-(J497/100*5)</f>
        <v>606.1</v>
      </c>
      <c r="L497" s="53">
        <f>K497+(K497/100*6)</f>
        <v>642.46600000000001</v>
      </c>
    </row>
    <row r="498" spans="2:12" s="7" customFormat="1" ht="5.0999999999999996" customHeight="1">
      <c r="B498" s="23"/>
      <c r="C498" s="8"/>
      <c r="D498" s="13"/>
      <c r="E498" s="13"/>
      <c r="F498" s="13"/>
      <c r="G498" s="13"/>
      <c r="H498" s="65"/>
      <c r="I498" s="60"/>
      <c r="J498" s="14"/>
      <c r="K498" s="14"/>
      <c r="L498" s="14"/>
    </row>
    <row r="499" spans="2:12" s="10" customFormat="1" ht="27" customHeight="1">
      <c r="B499" s="23" t="s">
        <v>275</v>
      </c>
      <c r="C499" s="8" t="s">
        <v>18</v>
      </c>
      <c r="D499" s="13" t="s">
        <v>32</v>
      </c>
      <c r="E499" s="13"/>
      <c r="F499" s="13"/>
      <c r="G499" s="13"/>
      <c r="H499" s="65">
        <f>H501</f>
        <v>8426.1</v>
      </c>
      <c r="I499" s="60">
        <f>I501</f>
        <v>9750.6</v>
      </c>
      <c r="J499" s="65">
        <f>J501</f>
        <v>9613.2000000000007</v>
      </c>
      <c r="K499" s="71">
        <f>K501</f>
        <v>9132.5400000000009</v>
      </c>
      <c r="L499" s="71">
        <f>L501</f>
        <v>9680.492400000001</v>
      </c>
    </row>
    <row r="500" spans="2:12" s="10" customFormat="1" ht="5.0999999999999996" customHeight="1">
      <c r="B500" s="23"/>
      <c r="C500" s="8"/>
      <c r="D500" s="13"/>
      <c r="E500" s="13"/>
      <c r="F500" s="13"/>
      <c r="G500" s="13"/>
      <c r="H500" s="65"/>
      <c r="I500" s="60"/>
      <c r="J500" s="39"/>
      <c r="K500" s="39"/>
      <c r="L500" s="81"/>
    </row>
    <row r="501" spans="2:12" s="7" customFormat="1" ht="31.5" customHeight="1">
      <c r="B501" s="19" t="s">
        <v>276</v>
      </c>
      <c r="C501" s="8" t="s">
        <v>18</v>
      </c>
      <c r="D501" s="9" t="s">
        <v>32</v>
      </c>
      <c r="E501" s="9" t="s">
        <v>7</v>
      </c>
      <c r="F501" s="9"/>
      <c r="G501" s="9"/>
      <c r="H501" s="18">
        <f>H502+H521</f>
        <v>8426.1</v>
      </c>
      <c r="I501" s="62">
        <f>I502+I514+I521</f>
        <v>9750.6</v>
      </c>
      <c r="J501" s="9">
        <f>J502</f>
        <v>9613.2000000000007</v>
      </c>
      <c r="K501" s="55">
        <f>K502</f>
        <v>9132.5400000000009</v>
      </c>
      <c r="L501" s="55">
        <f>L502</f>
        <v>9680.492400000001</v>
      </c>
    </row>
    <row r="502" spans="2:12" s="7" customFormat="1" ht="51.75" customHeight="1">
      <c r="B502" s="19" t="s">
        <v>134</v>
      </c>
      <c r="C502" s="8" t="s">
        <v>18</v>
      </c>
      <c r="D502" s="9" t="s">
        <v>32</v>
      </c>
      <c r="E502" s="9" t="s">
        <v>7</v>
      </c>
      <c r="F502" s="9" t="s">
        <v>132</v>
      </c>
      <c r="G502" s="9"/>
      <c r="H502" s="18">
        <f>H504</f>
        <v>8150.4</v>
      </c>
      <c r="I502" s="62">
        <f>I504</f>
        <v>9456.1</v>
      </c>
      <c r="J502" s="9">
        <f>J504</f>
        <v>9613.2000000000007</v>
      </c>
      <c r="K502" s="55">
        <f>K504</f>
        <v>9132.5400000000009</v>
      </c>
      <c r="L502" s="55">
        <f>L504</f>
        <v>9680.492400000001</v>
      </c>
    </row>
    <row r="503" spans="2:12" s="7" customFormat="1" ht="5.0999999999999996" customHeight="1">
      <c r="B503" s="19"/>
      <c r="C503" s="8"/>
      <c r="D503" s="9"/>
      <c r="E503" s="9"/>
      <c r="F503" s="9"/>
      <c r="G503" s="9"/>
      <c r="H503" s="18"/>
      <c r="I503" s="62"/>
      <c r="J503" s="14"/>
      <c r="K503" s="53"/>
      <c r="L503" s="53"/>
    </row>
    <row r="504" spans="2:12" s="7" customFormat="1" ht="49.5" customHeight="1">
      <c r="B504" s="19" t="s">
        <v>203</v>
      </c>
      <c r="C504" s="8" t="s">
        <v>18</v>
      </c>
      <c r="D504" s="9" t="s">
        <v>32</v>
      </c>
      <c r="E504" s="9" t="s">
        <v>7</v>
      </c>
      <c r="F504" s="9" t="s">
        <v>277</v>
      </c>
      <c r="G504" s="9"/>
      <c r="H504" s="18">
        <f>H506+H520</f>
        <v>8150.4</v>
      </c>
      <c r="I504" s="62">
        <f>I506</f>
        <v>9456.1</v>
      </c>
      <c r="J504" s="9">
        <f>J506</f>
        <v>9613.2000000000007</v>
      </c>
      <c r="K504" s="55">
        <f>K506</f>
        <v>9132.5400000000009</v>
      </c>
      <c r="L504" s="55">
        <f>L506</f>
        <v>9680.492400000001</v>
      </c>
    </row>
    <row r="505" spans="2:12" s="7" customFormat="1" ht="5.0999999999999996" customHeight="1">
      <c r="B505" s="19"/>
      <c r="C505" s="8"/>
      <c r="D505" s="9"/>
      <c r="E505" s="9"/>
      <c r="F505" s="9"/>
      <c r="G505" s="9"/>
      <c r="H505" s="18"/>
      <c r="I505" s="62"/>
      <c r="J505" s="14"/>
      <c r="K505" s="53"/>
      <c r="L505" s="53"/>
    </row>
    <row r="506" spans="2:12" s="7" customFormat="1" ht="57" customHeight="1">
      <c r="B506" s="2" t="s">
        <v>261</v>
      </c>
      <c r="C506" s="8" t="s">
        <v>18</v>
      </c>
      <c r="D506" s="9" t="s">
        <v>32</v>
      </c>
      <c r="E506" s="9" t="s">
        <v>7</v>
      </c>
      <c r="F506" s="9" t="s">
        <v>133</v>
      </c>
      <c r="G506" s="9"/>
      <c r="H506" s="18">
        <f>H508</f>
        <v>8000.5</v>
      </c>
      <c r="I506" s="62">
        <f>I508+I520</f>
        <v>9456.1</v>
      </c>
      <c r="J506" s="9">
        <f>J508+J520</f>
        <v>9613.2000000000007</v>
      </c>
      <c r="K506" s="55">
        <f>K508+K520</f>
        <v>9132.5400000000009</v>
      </c>
      <c r="L506" s="55">
        <f>L508+L520</f>
        <v>9680.492400000001</v>
      </c>
    </row>
    <row r="507" spans="2:12" s="7" customFormat="1" ht="5.0999999999999996" customHeight="1">
      <c r="B507" s="19"/>
      <c r="C507" s="8"/>
      <c r="D507" s="9"/>
      <c r="E507" s="9"/>
      <c r="F507" s="9"/>
      <c r="G507" s="9"/>
      <c r="H507" s="18"/>
      <c r="I507" s="62"/>
      <c r="J507" s="14"/>
      <c r="K507" s="14"/>
      <c r="L507" s="14"/>
    </row>
    <row r="508" spans="2:12" s="7" customFormat="1" ht="81" customHeight="1">
      <c r="B508" s="19" t="s">
        <v>213</v>
      </c>
      <c r="C508" s="8" t="s">
        <v>18</v>
      </c>
      <c r="D508" s="9" t="s">
        <v>32</v>
      </c>
      <c r="E508" s="9" t="s">
        <v>7</v>
      </c>
      <c r="F508" s="9" t="s">
        <v>133</v>
      </c>
      <c r="G508" s="9" t="s">
        <v>155</v>
      </c>
      <c r="H508" s="18">
        <v>8000.5</v>
      </c>
      <c r="I508" s="62">
        <f>9456</f>
        <v>9456</v>
      </c>
      <c r="J508" s="14">
        <v>9613.2000000000007</v>
      </c>
      <c r="K508" s="53">
        <f>J508-(J508/100*5)</f>
        <v>9132.5400000000009</v>
      </c>
      <c r="L508" s="53">
        <f>K508+(K508/100*6)</f>
        <v>9680.492400000001</v>
      </c>
    </row>
    <row r="509" spans="2:12" s="7" customFormat="1" ht="5.0999999999999996" hidden="1" customHeight="1">
      <c r="B509" s="19"/>
      <c r="C509" s="8" t="s">
        <v>18</v>
      </c>
      <c r="D509" s="9" t="s">
        <v>32</v>
      </c>
      <c r="E509" s="9" t="s">
        <v>7</v>
      </c>
      <c r="F509" s="9" t="s">
        <v>133</v>
      </c>
      <c r="G509" s="9"/>
      <c r="H509" s="18"/>
      <c r="I509" s="62"/>
      <c r="J509" s="14"/>
      <c r="K509" s="14"/>
      <c r="L509" s="14"/>
    </row>
    <row r="510" spans="2:12" s="7" customFormat="1" ht="24" hidden="1" customHeight="1">
      <c r="B510" s="19"/>
      <c r="C510" s="8" t="s">
        <v>18</v>
      </c>
      <c r="D510" s="9" t="s">
        <v>32</v>
      </c>
      <c r="E510" s="9" t="s">
        <v>7</v>
      </c>
      <c r="F510" s="9" t="s">
        <v>133</v>
      </c>
      <c r="G510" s="9"/>
      <c r="H510" s="18"/>
      <c r="I510" s="62"/>
      <c r="J510" s="14"/>
      <c r="K510" s="14"/>
      <c r="L510" s="14"/>
    </row>
    <row r="511" spans="2:12" s="7" customFormat="1" ht="5.0999999999999996" hidden="1" customHeight="1">
      <c r="B511" s="19"/>
      <c r="C511" s="8" t="s">
        <v>18</v>
      </c>
      <c r="D511" s="9" t="s">
        <v>32</v>
      </c>
      <c r="E511" s="9" t="s">
        <v>7</v>
      </c>
      <c r="F511" s="9" t="s">
        <v>133</v>
      </c>
      <c r="G511" s="9"/>
      <c r="H511" s="18"/>
      <c r="I511" s="62"/>
      <c r="J511" s="14"/>
      <c r="K511" s="14"/>
      <c r="L511" s="14"/>
    </row>
    <row r="512" spans="2:12" s="7" customFormat="1" ht="21" hidden="1" customHeight="1">
      <c r="B512" s="19"/>
      <c r="C512" s="8" t="s">
        <v>18</v>
      </c>
      <c r="D512" s="9" t="s">
        <v>32</v>
      </c>
      <c r="E512" s="9" t="s">
        <v>7</v>
      </c>
      <c r="F512" s="9" t="s">
        <v>133</v>
      </c>
      <c r="G512" s="9"/>
      <c r="H512" s="18"/>
      <c r="I512" s="62"/>
      <c r="J512" s="14"/>
      <c r="K512" s="14"/>
      <c r="L512" s="14"/>
    </row>
    <row r="513" spans="2:12" s="7" customFormat="1" ht="4.5" hidden="1" customHeight="1">
      <c r="B513" s="19"/>
      <c r="C513" s="8" t="s">
        <v>18</v>
      </c>
      <c r="D513" s="9" t="s">
        <v>32</v>
      </c>
      <c r="E513" s="9" t="s">
        <v>7</v>
      </c>
      <c r="F513" s="9" t="s">
        <v>133</v>
      </c>
      <c r="G513" s="9"/>
      <c r="H513" s="18"/>
      <c r="I513" s="62"/>
      <c r="J513" s="14"/>
      <c r="K513" s="14"/>
      <c r="L513" s="14"/>
    </row>
    <row r="514" spans="2:12" s="7" customFormat="1" ht="27.75" hidden="1" customHeight="1">
      <c r="B514" s="19"/>
      <c r="C514" s="8" t="s">
        <v>18</v>
      </c>
      <c r="D514" s="9" t="s">
        <v>32</v>
      </c>
      <c r="E514" s="9" t="s">
        <v>7</v>
      </c>
      <c r="F514" s="9" t="s">
        <v>133</v>
      </c>
      <c r="G514" s="9"/>
      <c r="H514" s="18"/>
      <c r="I514" s="62"/>
      <c r="J514" s="14"/>
      <c r="K514" s="14"/>
      <c r="L514" s="14"/>
    </row>
    <row r="515" spans="2:12" s="7" customFormat="1" ht="4.5" hidden="1" customHeight="1">
      <c r="B515" s="19"/>
      <c r="C515" s="8" t="s">
        <v>18</v>
      </c>
      <c r="D515" s="9" t="s">
        <v>32</v>
      </c>
      <c r="E515" s="9" t="s">
        <v>7</v>
      </c>
      <c r="F515" s="9" t="s">
        <v>133</v>
      </c>
      <c r="G515" s="9"/>
      <c r="H515" s="18"/>
      <c r="I515" s="62"/>
      <c r="J515" s="14"/>
      <c r="K515" s="14"/>
      <c r="L515" s="14"/>
    </row>
    <row r="516" spans="2:12" s="7" customFormat="1" ht="68.25" hidden="1" customHeight="1">
      <c r="B516" s="19"/>
      <c r="C516" s="8" t="s">
        <v>18</v>
      </c>
      <c r="D516" s="9" t="s">
        <v>32</v>
      </c>
      <c r="E516" s="9" t="s">
        <v>7</v>
      </c>
      <c r="F516" s="9" t="s">
        <v>133</v>
      </c>
      <c r="G516" s="9"/>
      <c r="H516" s="18"/>
      <c r="I516" s="62"/>
      <c r="J516" s="14"/>
      <c r="K516" s="14"/>
      <c r="L516" s="14"/>
    </row>
    <row r="517" spans="2:12" s="7" customFormat="1" ht="3.75" hidden="1" customHeight="1">
      <c r="B517" s="19"/>
      <c r="C517" s="8" t="s">
        <v>18</v>
      </c>
      <c r="D517" s="9" t="s">
        <v>32</v>
      </c>
      <c r="E517" s="9" t="s">
        <v>7</v>
      </c>
      <c r="F517" s="9" t="s">
        <v>133</v>
      </c>
      <c r="G517" s="9"/>
      <c r="H517" s="18"/>
      <c r="I517" s="62"/>
      <c r="J517" s="14"/>
      <c r="K517" s="14"/>
      <c r="L517" s="14"/>
    </row>
    <row r="518" spans="2:12" s="7" customFormat="1" ht="27" hidden="1" customHeight="1">
      <c r="B518" s="19"/>
      <c r="C518" s="8" t="s">
        <v>18</v>
      </c>
      <c r="D518" s="9" t="s">
        <v>32</v>
      </c>
      <c r="E518" s="9" t="s">
        <v>7</v>
      </c>
      <c r="F518" s="9" t="s">
        <v>133</v>
      </c>
      <c r="G518" s="9"/>
      <c r="H518" s="18"/>
      <c r="I518" s="62"/>
      <c r="J518" s="14"/>
      <c r="K518" s="14"/>
      <c r="L518" s="14"/>
    </row>
    <row r="519" spans="2:12" s="7" customFormat="1" ht="4.5" hidden="1" customHeight="1">
      <c r="B519" s="19"/>
      <c r="C519" s="8" t="s">
        <v>18</v>
      </c>
      <c r="D519" s="9" t="s">
        <v>32</v>
      </c>
      <c r="E519" s="9" t="s">
        <v>7</v>
      </c>
      <c r="F519" s="9" t="s">
        <v>133</v>
      </c>
      <c r="G519" s="9"/>
      <c r="H519" s="18"/>
      <c r="I519" s="62"/>
      <c r="J519" s="14"/>
      <c r="K519" s="14"/>
      <c r="L519" s="14"/>
    </row>
    <row r="520" spans="2:12" s="7" customFormat="1" ht="36" customHeight="1">
      <c r="B520" s="19" t="s">
        <v>135</v>
      </c>
      <c r="C520" s="8" t="s">
        <v>18</v>
      </c>
      <c r="D520" s="9" t="s">
        <v>32</v>
      </c>
      <c r="E520" s="9" t="s">
        <v>7</v>
      </c>
      <c r="F520" s="9">
        <v>4879902</v>
      </c>
      <c r="G520" s="9" t="s">
        <v>163</v>
      </c>
      <c r="H520" s="18">
        <v>149.9</v>
      </c>
      <c r="I520" s="62">
        <v>0.1</v>
      </c>
      <c r="J520" s="14">
        <v>0</v>
      </c>
      <c r="K520" s="14">
        <v>0</v>
      </c>
      <c r="L520" s="14">
        <v>0</v>
      </c>
    </row>
    <row r="521" spans="2:12" s="7" customFormat="1" ht="42" customHeight="1">
      <c r="B521" s="19" t="s">
        <v>230</v>
      </c>
      <c r="C521" s="8" t="s">
        <v>18</v>
      </c>
      <c r="D521" s="9" t="s">
        <v>32</v>
      </c>
      <c r="E521" s="9" t="s">
        <v>7</v>
      </c>
      <c r="F521" s="9" t="s">
        <v>114</v>
      </c>
      <c r="G521" s="9"/>
      <c r="H521" s="18">
        <f t="shared" ref="H521:L522" si="10">H522</f>
        <v>275.7</v>
      </c>
      <c r="I521" s="62">
        <f t="shared" si="10"/>
        <v>294.5</v>
      </c>
      <c r="J521" s="9">
        <f t="shared" si="10"/>
        <v>0</v>
      </c>
      <c r="K521" s="9">
        <f t="shared" si="10"/>
        <v>0</v>
      </c>
      <c r="L521" s="9">
        <f t="shared" si="10"/>
        <v>0</v>
      </c>
    </row>
    <row r="522" spans="2:12" s="7" customFormat="1" ht="60.75">
      <c r="B522" s="19" t="s">
        <v>278</v>
      </c>
      <c r="C522" s="8" t="s">
        <v>18</v>
      </c>
      <c r="D522" s="9" t="s">
        <v>32</v>
      </c>
      <c r="E522" s="9" t="s">
        <v>7</v>
      </c>
      <c r="F522" s="9" t="s">
        <v>196</v>
      </c>
      <c r="G522" s="9"/>
      <c r="H522" s="18">
        <f t="shared" si="10"/>
        <v>275.7</v>
      </c>
      <c r="I522" s="62">
        <f t="shared" si="10"/>
        <v>294.5</v>
      </c>
      <c r="J522" s="9">
        <f t="shared" si="10"/>
        <v>0</v>
      </c>
      <c r="K522" s="9">
        <f t="shared" si="10"/>
        <v>0</v>
      </c>
      <c r="L522" s="9">
        <f t="shared" si="10"/>
        <v>0</v>
      </c>
    </row>
    <row r="523" spans="2:12" s="7" customFormat="1" ht="51.75" customHeight="1">
      <c r="B523" s="19" t="s">
        <v>135</v>
      </c>
      <c r="C523" s="8" t="s">
        <v>18</v>
      </c>
      <c r="D523" s="9" t="s">
        <v>32</v>
      </c>
      <c r="E523" s="9" t="s">
        <v>7</v>
      </c>
      <c r="F523" s="9" t="s">
        <v>196</v>
      </c>
      <c r="G523" s="9" t="s">
        <v>163</v>
      </c>
      <c r="H523" s="18">
        <v>275.7</v>
      </c>
      <c r="I523" s="62">
        <f>294.5</f>
        <v>294.5</v>
      </c>
      <c r="J523" s="14">
        <v>0</v>
      </c>
      <c r="K523" s="14">
        <v>0</v>
      </c>
      <c r="L523" s="14">
        <v>0</v>
      </c>
    </row>
    <row r="524" spans="2:12" s="10" customFormat="1" ht="40.5" customHeight="1">
      <c r="B524" s="46" t="s">
        <v>279</v>
      </c>
      <c r="C524" s="8" t="s">
        <v>18</v>
      </c>
      <c r="D524" s="13" t="s">
        <v>117</v>
      </c>
      <c r="E524" s="13"/>
      <c r="F524" s="13"/>
      <c r="G524" s="13"/>
      <c r="H524" s="65">
        <f>H526</f>
        <v>2856.1</v>
      </c>
      <c r="I524" s="60">
        <f>I526</f>
        <v>2902</v>
      </c>
      <c r="J524" s="65">
        <f>J526</f>
        <v>2875</v>
      </c>
      <c r="K524" s="71">
        <f>K526</f>
        <v>2731.25</v>
      </c>
      <c r="L524" s="71">
        <f>L526</f>
        <v>2895.125</v>
      </c>
    </row>
    <row r="525" spans="2:12" s="7" customFormat="1" ht="5.0999999999999996" customHeight="1">
      <c r="B525" s="19"/>
      <c r="C525" s="8"/>
      <c r="D525" s="9"/>
      <c r="E525" s="9"/>
      <c r="F525" s="9"/>
      <c r="G525" s="9"/>
      <c r="H525" s="18"/>
      <c r="I525" s="62"/>
      <c r="J525" s="14"/>
      <c r="K525" s="53"/>
      <c r="L525" s="53"/>
    </row>
    <row r="526" spans="2:12" s="7" customFormat="1" ht="45" customHeight="1">
      <c r="B526" s="47" t="s">
        <v>280</v>
      </c>
      <c r="C526" s="8" t="s">
        <v>18</v>
      </c>
      <c r="D526" s="9" t="s">
        <v>117</v>
      </c>
      <c r="E526" s="9" t="s">
        <v>7</v>
      </c>
      <c r="F526" s="9"/>
      <c r="G526" s="9"/>
      <c r="H526" s="18">
        <f>H528</f>
        <v>2856.1</v>
      </c>
      <c r="I526" s="62">
        <f>I528</f>
        <v>2902</v>
      </c>
      <c r="J526" s="9">
        <f>J528</f>
        <v>2875</v>
      </c>
      <c r="K526" s="55">
        <f>K528</f>
        <v>2731.25</v>
      </c>
      <c r="L526" s="55">
        <f>L528</f>
        <v>2895.125</v>
      </c>
    </row>
    <row r="527" spans="2:12" s="7" customFormat="1" ht="5.0999999999999996" customHeight="1">
      <c r="B527" s="1"/>
      <c r="C527" s="8"/>
      <c r="D527" s="9"/>
      <c r="E527" s="9"/>
      <c r="F527" s="13"/>
      <c r="G527" s="13"/>
      <c r="H527" s="65"/>
      <c r="I527" s="62"/>
      <c r="J527" s="14"/>
      <c r="K527" s="53"/>
      <c r="L527" s="53"/>
    </row>
    <row r="528" spans="2:12" s="7" customFormat="1" ht="36" customHeight="1">
      <c r="B528" s="1" t="s">
        <v>24</v>
      </c>
      <c r="C528" s="8" t="s">
        <v>18</v>
      </c>
      <c r="D528" s="9" t="s">
        <v>117</v>
      </c>
      <c r="E528" s="9" t="s">
        <v>7</v>
      </c>
      <c r="F528" s="9" t="s">
        <v>42</v>
      </c>
      <c r="G528" s="9"/>
      <c r="H528" s="18">
        <f>H530</f>
        <v>2856.1</v>
      </c>
      <c r="I528" s="62">
        <f>I530</f>
        <v>2902</v>
      </c>
      <c r="J528" s="9">
        <f>J530</f>
        <v>2875</v>
      </c>
      <c r="K528" s="55">
        <f>K530</f>
        <v>2731.25</v>
      </c>
      <c r="L528" s="55">
        <f>L530</f>
        <v>2895.125</v>
      </c>
    </row>
    <row r="529" spans="2:12" s="7" customFormat="1" ht="5.0999999999999996" customHeight="1">
      <c r="B529" s="1"/>
      <c r="C529" s="8"/>
      <c r="D529" s="9"/>
      <c r="E529" s="9"/>
      <c r="F529" s="9"/>
      <c r="G529" s="9"/>
      <c r="H529" s="18"/>
      <c r="I529" s="73"/>
      <c r="J529" s="14"/>
      <c r="K529" s="53"/>
      <c r="L529" s="53"/>
    </row>
    <row r="530" spans="2:12" s="7" customFormat="1" ht="35.25" customHeight="1">
      <c r="B530" s="1" t="s">
        <v>281</v>
      </c>
      <c r="C530" s="8" t="s">
        <v>18</v>
      </c>
      <c r="D530" s="9" t="s">
        <v>117</v>
      </c>
      <c r="E530" s="9" t="s">
        <v>7</v>
      </c>
      <c r="F530" s="9" t="s">
        <v>54</v>
      </c>
      <c r="G530" s="9"/>
      <c r="H530" s="18">
        <f>H532</f>
        <v>2856.1</v>
      </c>
      <c r="I530" s="73">
        <f>I532</f>
        <v>2902</v>
      </c>
      <c r="J530" s="9">
        <f>J532</f>
        <v>2875</v>
      </c>
      <c r="K530" s="55">
        <f>K532</f>
        <v>2731.25</v>
      </c>
      <c r="L530" s="55">
        <f>L532</f>
        <v>2895.125</v>
      </c>
    </row>
    <row r="531" spans="2:12" s="7" customFormat="1" ht="5.0999999999999996" customHeight="1">
      <c r="B531" s="1"/>
      <c r="C531" s="8"/>
      <c r="D531" s="9"/>
      <c r="E531" s="9"/>
      <c r="F531" s="9"/>
      <c r="G531" s="9"/>
      <c r="H531" s="18"/>
      <c r="I531" s="73"/>
      <c r="J531" s="14"/>
      <c r="K531" s="14"/>
      <c r="L531" s="14"/>
    </row>
    <row r="532" spans="2:12" s="7" customFormat="1" ht="31.5" customHeight="1">
      <c r="B532" s="1" t="s">
        <v>176</v>
      </c>
      <c r="C532" s="8" t="s">
        <v>18</v>
      </c>
      <c r="D532" s="9" t="s">
        <v>117</v>
      </c>
      <c r="E532" s="9" t="s">
        <v>7</v>
      </c>
      <c r="F532" s="9" t="s">
        <v>54</v>
      </c>
      <c r="G532" s="9" t="s">
        <v>177</v>
      </c>
      <c r="H532" s="18">
        <v>2856.1</v>
      </c>
      <c r="I532" s="73">
        <v>2902</v>
      </c>
      <c r="J532" s="14">
        <v>2875</v>
      </c>
      <c r="K532" s="53">
        <f>J532-(J532/100*5)</f>
        <v>2731.25</v>
      </c>
      <c r="L532" s="53">
        <f>K532+(K532/100*6)</f>
        <v>2895.125</v>
      </c>
    </row>
    <row r="533" spans="2:12" s="7" customFormat="1" ht="93.75" customHeight="1">
      <c r="B533" s="1"/>
      <c r="C533" s="8"/>
      <c r="D533" s="9"/>
      <c r="E533" s="9"/>
      <c r="F533" s="9"/>
      <c r="G533" s="9"/>
      <c r="H533" s="18"/>
      <c r="I533" s="73"/>
      <c r="J533" s="14"/>
      <c r="K533" s="53"/>
      <c r="L533" s="53"/>
    </row>
    <row r="534" spans="2:12" s="7" customFormat="1" ht="12.75" customHeight="1">
      <c r="B534" s="19"/>
      <c r="C534" s="19"/>
      <c r="D534" s="9"/>
      <c r="E534" s="9"/>
      <c r="F534" s="10"/>
      <c r="G534" s="10"/>
      <c r="H534" s="64"/>
      <c r="I534" s="77"/>
      <c r="J534" s="14"/>
      <c r="K534" s="14"/>
      <c r="L534" s="14"/>
    </row>
    <row r="535" spans="2:12" s="7" customFormat="1" ht="19.5" customHeight="1">
      <c r="B535" s="48" t="s">
        <v>282</v>
      </c>
      <c r="C535" s="48"/>
      <c r="D535" s="49"/>
      <c r="E535" s="49"/>
      <c r="F535" s="49"/>
      <c r="G535" s="21"/>
      <c r="H535" s="82"/>
      <c r="I535" s="53"/>
      <c r="J535" s="14"/>
      <c r="K535" s="14"/>
      <c r="L535" s="14"/>
    </row>
    <row r="536" spans="2:12" s="7" customFormat="1" ht="20.25">
      <c r="B536" s="48" t="s">
        <v>283</v>
      </c>
      <c r="C536" s="48"/>
      <c r="D536" s="49"/>
      <c r="E536" s="49"/>
      <c r="F536" s="49"/>
      <c r="G536" s="14"/>
      <c r="H536" s="82"/>
      <c r="I536" s="53"/>
      <c r="J536" s="14"/>
      <c r="K536" s="14"/>
      <c r="L536" s="14"/>
    </row>
    <row r="537" spans="2:12" s="7" customFormat="1" ht="20.25">
      <c r="B537" s="50" t="s">
        <v>284</v>
      </c>
      <c r="C537" s="50"/>
      <c r="D537" s="50"/>
      <c r="E537" s="50"/>
      <c r="F537" s="14"/>
      <c r="G537" s="51"/>
      <c r="H537" s="82"/>
      <c r="I537" s="53"/>
      <c r="J537" s="14"/>
      <c r="K537" s="14" t="s">
        <v>285</v>
      </c>
      <c r="L537" s="14"/>
    </row>
    <row r="538" spans="2:12" s="7" customFormat="1" ht="20.25">
      <c r="B538" s="21"/>
      <c r="C538" s="21"/>
      <c r="D538" s="21"/>
      <c r="E538" s="21"/>
      <c r="F538" s="254"/>
      <c r="G538" s="254"/>
      <c r="H538" s="254"/>
      <c r="I538" s="254"/>
      <c r="J538" s="14"/>
      <c r="K538" s="14"/>
      <c r="L538" s="14"/>
    </row>
    <row r="539" spans="2:12">
      <c r="J539" s="92"/>
    </row>
    <row r="540" spans="2:12">
      <c r="J540" s="92"/>
    </row>
  </sheetData>
  <mergeCells count="18">
    <mergeCell ref="F538:I538"/>
    <mergeCell ref="A9:M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I7:L7"/>
    <mergeCell ref="J11:L11"/>
    <mergeCell ref="I1:L1"/>
    <mergeCell ref="I3:L3"/>
    <mergeCell ref="I4:L4"/>
    <mergeCell ref="I5:L5"/>
    <mergeCell ref="I6:L6"/>
  </mergeCells>
  <pageMargins left="0.70866141732283472" right="0.70866141732283472" top="0.74803149606299213" bottom="0.74803149606299213" header="0.31496062992125984" footer="0.31496062992125984"/>
  <pageSetup paperSize="9" scale="60" fitToHeight="10" orientation="landscape" r:id="rId1"/>
  <headerFooter alignWithMargins="0"/>
  <rowBreaks count="2" manualBreakCount="2">
    <brk id="24" max="11" man="1"/>
    <brk id="48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среднесрочный план 2016-2018</vt:lpstr>
      <vt:lpstr>Лист3 (2)</vt:lpstr>
      <vt:lpstr>'Лист3 (2)'!Область_печати</vt:lpstr>
      <vt:lpstr>'среднесрочный план 2016-2018'!Область_печати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Nastya</cp:lastModifiedBy>
  <cp:lastPrinted>2016-10-18T11:20:51Z</cp:lastPrinted>
  <dcterms:created xsi:type="dcterms:W3CDTF">1996-10-08T23:32:33Z</dcterms:created>
  <dcterms:modified xsi:type="dcterms:W3CDTF">2016-10-20T11:03:50Z</dcterms:modified>
</cp:coreProperties>
</file>